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685"/>
  </bookViews>
  <sheets>
    <sheet name="2025-2027" sheetId="6" r:id="rId1"/>
    <sheet name="data 2018" sheetId="3" state="hidden" r:id="rId2"/>
    <sheet name="для Старовойтовой" sheetId="4" state="hidden" r:id="rId3"/>
  </sheets>
  <definedNames>
    <definedName name="_xlnm._FilterDatabase" localSheetId="0" hidden="1">'2025-2027'!$A$5:$E$211</definedName>
    <definedName name="_xlnm._FilterDatabase" localSheetId="1" hidden="1">'data 2018'!$B$1:$D$155</definedName>
    <definedName name="_xlnm._FilterDatabase" localSheetId="2" hidden="1">'для Старовойтовой'!$A$2:$I$3</definedName>
    <definedName name="_xlnm.Print_Titles" localSheetId="0">'2025-2027'!$5:$5</definedName>
    <definedName name="_xlnm.Print_Titles" localSheetId="2">'для Старовойтовой'!$2:$2</definedName>
    <definedName name="_xlnm.Print_Area" localSheetId="0">'2025-2027'!$A$1:$E$211</definedName>
  </definedNames>
  <calcPr calcId="145621" fullPrecision="0"/>
  <pivotCaches>
    <pivotCache cacheId="0" r:id="rId4"/>
  </pivotCaches>
</workbook>
</file>

<file path=xl/calcChain.xml><?xml version="1.0" encoding="utf-8"?>
<calcChain xmlns="http://schemas.openxmlformats.org/spreadsheetml/2006/main">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Segoe UI"/>
            <family val="2"/>
            <charset val="204"/>
          </rPr>
          <t>Варульникова С.:</t>
        </r>
        <r>
          <rPr>
            <sz val="9"/>
            <color indexed="81"/>
            <rFont val="Segoe UI"/>
            <family val="2"/>
            <charset val="204"/>
          </rPr>
          <t xml:space="preserve">
в расходах 816,819</t>
        </r>
      </text>
    </comment>
    <comment ref="B43" authorId="1">
      <text>
        <r>
          <rPr>
            <sz val="9"/>
            <color indexed="81"/>
            <rFont val="Segoe UI"/>
            <family val="2"/>
            <charset val="204"/>
          </rPr>
          <t xml:space="preserve">в расходах у 819
</t>
        </r>
      </text>
    </comment>
    <comment ref="B54" authorId="0">
      <text>
        <r>
          <rPr>
            <b/>
            <sz val="9"/>
            <color indexed="81"/>
            <rFont val="Segoe UI"/>
            <family val="2"/>
            <charset val="204"/>
          </rPr>
          <t>Варульникова С.:</t>
        </r>
        <r>
          <rPr>
            <sz val="9"/>
            <color indexed="81"/>
            <rFont val="Segoe UI"/>
            <family val="2"/>
            <charset val="204"/>
          </rPr>
          <t xml:space="preserve">
в расходах 819, 821</t>
        </r>
      </text>
    </comment>
  </commentList>
</comments>
</file>

<file path=xl/sharedStrings.xml><?xml version="1.0" encoding="utf-8"?>
<sst xmlns="http://schemas.openxmlformats.org/spreadsheetml/2006/main" count="792" uniqueCount="587">
  <si>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</si>
  <si>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</si>
  <si>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</si>
  <si>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</si>
  <si>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</si>
  <si>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</si>
  <si>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</si>
  <si>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</si>
  <si>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</si>
  <si>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</si>
  <si>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</si>
  <si>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</si>
  <si>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</si>
  <si>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</si>
  <si>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</si>
  <si>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</si>
  <si>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</si>
  <si>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</si>
  <si>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</si>
  <si>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</si>
  <si>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</si>
  <si>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</si>
  <si>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</si>
  <si>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</si>
  <si>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</si>
  <si>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</si>
  <si>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</si>
  <si>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</si>
  <si>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</si>
  <si>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</si>
  <si>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</si>
  <si>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</si>
  <si>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</si>
  <si>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</si>
  <si>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</si>
  <si>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</si>
  <si>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</si>
  <si>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</si>
  <si>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</si>
  <si>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</si>
  <si>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</si>
  <si>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</si>
  <si>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</si>
  <si>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</si>
  <si>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2 02 45141 02 0000 150</t>
  </si>
  <si>
    <t>2 02 45142 02 0000 150</t>
  </si>
  <si>
    <t>2 02 45468 02 0000 150</t>
  </si>
  <si>
    <t>2 03 02040 02 0000 150</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</si>
  <si>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</si>
  <si>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</si>
  <si>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</si>
  <si>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</si>
  <si>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</si>
  <si>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</si>
  <si>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</si>
  <si>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</si>
  <si>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</si>
  <si>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</si>
  <si>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</si>
  <si>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</si>
  <si>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</si>
  <si>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</si>
  <si>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</si>
  <si>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</si>
  <si>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</si>
  <si>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</si>
  <si>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</si>
  <si>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</si>
  <si>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</si>
  <si>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</si>
  <si>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</si>
  <si>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</si>
  <si>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</si>
  <si>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</si>
  <si>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</si>
  <si>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</si>
  <si>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</si>
  <si>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</si>
  <si>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</si>
  <si>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</si>
  <si>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</si>
  <si>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</si>
  <si>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</si>
  <si>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</si>
  <si>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</si>
  <si>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</si>
  <si>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</si>
  <si>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</si>
  <si>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</si>
  <si>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</si>
  <si>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</si>
  <si>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</si>
  <si>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</si>
  <si>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</si>
  <si>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</si>
  <si>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</si>
  <si>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</si>
  <si>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</si>
  <si>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</si>
  <si>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</si>
  <si>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</si>
  <si>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</si>
  <si>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</si>
  <si>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</si>
  <si>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</si>
  <si>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</si>
  <si>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</si>
  <si>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</si>
  <si>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</si>
  <si>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</si>
  <si>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</si>
  <si>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</si>
  <si>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</si>
  <si>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</si>
  <si>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</si>
  <si>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</si>
  <si>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</si>
  <si>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</si>
  <si>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</si>
  <si>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</si>
  <si>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</si>
  <si>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</si>
  <si>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</si>
  <si>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</si>
  <si>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</si>
  <si>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</si>
  <si>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</si>
  <si>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</si>
  <si>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</si>
  <si>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</si>
  <si>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</si>
  <si>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</si>
  <si>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</si>
  <si>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</si>
  <si>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</si>
  <si>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</si>
  <si>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</si>
  <si>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</si>
  <si>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</si>
  <si>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</si>
  <si>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</si>
  <si>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</si>
  <si>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</si>
  <si>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</si>
  <si>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</si>
  <si>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</si>
  <si>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</si>
  <si>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</si>
  <si>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</si>
  <si>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</si>
  <si>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</si>
  <si>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</si>
  <si>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</si>
  <si>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</si>
  <si>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</si>
  <si>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</si>
  <si>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</si>
  <si>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</si>
  <si>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</si>
  <si>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</si>
  <si>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</si>
  <si>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</si>
  <si>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</si>
  <si>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</si>
  <si>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</si>
  <si>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</si>
  <si>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</si>
  <si>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</si>
  <si>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</si>
  <si>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</si>
  <si>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</si>
  <si>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</si>
  <si>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</si>
  <si>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</si>
  <si>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</si>
  <si>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</si>
  <si>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</si>
  <si>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</si>
  <si>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</si>
  <si>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</si>
  <si>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</si>
  <si>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</si>
  <si>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</si>
  <si>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</si>
  <si>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</si>
  <si>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</si>
  <si>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</si>
  <si>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</si>
  <si>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</si>
  <si>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</si>
  <si>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</si>
  <si>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</si>
  <si>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</si>
  <si>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</si>
  <si>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</si>
  <si>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</si>
  <si>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</si>
  <si>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</si>
  <si>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</si>
  <si>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</si>
  <si>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</si>
  <si>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</si>
  <si>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</si>
  <si>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</si>
  <si>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</si>
  <si>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</si>
  <si>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</si>
  <si>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</si>
  <si>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1 01 01014 02 0000 110</t>
  </si>
  <si>
    <t>1 01 02000 01 0000 110</t>
  </si>
  <si>
    <t>Налог на доходы физических лиц</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</si>
  <si>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</si>
  <si>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</si>
  <si>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</si>
  <si>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</si>
  <si>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</si>
  <si>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</si>
  <si>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</si>
  <si>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</si>
  <si>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</si>
  <si>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</si>
  <si>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1 05 00000 00 0000 000</t>
  </si>
  <si>
    <t>НАЛОГИ НА СОВОКУПНЫЙ ДОХОД</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</si>
  <si>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</si>
  <si>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</si>
  <si>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</si>
  <si>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</si>
  <si>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</si>
  <si>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</si>
  <si>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</si>
  <si>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</si>
  <si>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</si>
  <si>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</si>
  <si>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</si>
  <si>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</si>
  <si>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</si>
  <si>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</si>
  <si>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</si>
  <si>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</si>
  <si>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</si>
  <si>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</si>
  <si>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</si>
  <si>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</si>
  <si>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</si>
  <si>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1 08 00000 00 0000 000</t>
  </si>
  <si>
    <t>ГОСУДАРСТВЕННАЯ ПОШЛИНА</t>
  </si>
  <si>
    <t>1 08 07000 01 0000 110</t>
  </si>
  <si>
    <t>Государственная пошлина за государственную регистрацию, а также за совершение прочих юридически значимых действий</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</si>
  <si>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</si>
  <si>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</si>
  <si>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</si>
  <si>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</si>
  <si>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</si>
  <si>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</si>
  <si>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</si>
  <si>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</si>
  <si>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</si>
  <si>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</si>
  <si>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</si>
  <si>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</si>
  <si>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</si>
  <si>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</si>
  <si>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</si>
  <si>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</si>
  <si>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</si>
  <si>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</si>
  <si>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</si>
  <si>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</si>
  <si>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</si>
  <si>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</si>
  <si>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</si>
  <si>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</si>
  <si>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</si>
  <si>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</si>
  <si>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</si>
  <si>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</si>
  <si>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</si>
  <si>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</si>
  <si>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</si>
  <si>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</si>
  <si>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</si>
  <si>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</si>
  <si>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</si>
  <si>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</si>
  <si>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</si>
  <si>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</si>
  <si>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</si>
  <si>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</si>
  <si>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</si>
  <si>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1 12 02050 01 0000 120</t>
  </si>
  <si>
    <t>1 12 02052 01 0000 120</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</si>
  <si>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</si>
  <si>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</si>
  <si>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</si>
  <si>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</si>
  <si>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</si>
  <si>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</si>
  <si>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</si>
  <si>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</si>
  <si>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</si>
  <si>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</si>
  <si>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</si>
  <si>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</si>
  <si>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</si>
  <si>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</si>
  <si>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</si>
  <si>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</si>
  <si>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</si>
  <si>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</si>
  <si>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</si>
  <si>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</si>
  <si>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</si>
  <si>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</si>
  <si>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</si>
  <si>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</si>
  <si>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</si>
  <si>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</si>
  <si>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1 03 02143 01 0000 110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</si>
  <si>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</si>
  <si>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Код бюджетной классификации</t>
  </si>
  <si>
    <t>2 02 25480 02 0000 150</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</si>
  <si>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</si>
  <si>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</si>
  <si>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1 16 01072 01 0000 140</t>
  </si>
  <si>
    <t>1 16 01092 01 0000 140</t>
  </si>
  <si>
    <t>1 16 01142 01 0000 140</t>
  </si>
  <si>
    <t>1 16 01082 01 0000 140</t>
  </si>
  <si>
    <t>1 16 07010 02 0000 140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</si>
  <si>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</si>
  <si>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</si>
  <si>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1 03 02190 01 0000 110</t>
  </si>
  <si>
    <t>1 03 02210 01 0000 110</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</si>
  <si>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</si>
  <si>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</si>
  <si>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</si>
  <si>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</si>
  <si>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</si>
  <si>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</si>
  <si>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1 16 01140 01 0000 140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</si>
  <si>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</si>
  <si>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</si>
  <si>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</si>
  <si>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</si>
  <si>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</si>
  <si>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</si>
  <si>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</si>
  <si>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1 05 06000 01 0000 110</t>
  </si>
  <si>
    <t>Налог на профессиональный доход</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</si>
  <si>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</si>
  <si>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</si>
  <si>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</si>
  <si>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</si>
  <si>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</si>
  <si>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</si>
  <si>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</si>
  <si>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</si>
  <si>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</si>
  <si>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</si>
  <si>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</si>
  <si>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</si>
  <si>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</si>
  <si>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</si>
  <si>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</si>
  <si>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</si>
  <si>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</si>
  <si>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2 02 25576 02 0000 150</t>
  </si>
  <si>
    <t>2 02 25365 02 0000 150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</si>
  <si>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</si>
  <si>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</si>
  <si>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</si>
  <si>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</si>
  <si>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</si>
  <si>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</si>
  <si>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2 02 25598 02 0000 150</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</si>
  <si>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</si>
  <si>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</si>
  <si>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</si>
  <si>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2 19 00000 00 0000 000</t>
  </si>
  <si>
    <t>ВОЗВРАТ ОСТАТКОВ СУБСИДИЙ, СУБВЕНЦИЙ И ИНЫХ МЕЖБЮДЖЕТНЫХ ТРАНСФЕРТОВ, ИМЕЮЩИХ ЦЕЛЕВОЕ НАЗНАЧЕНИЕ, ПРОШЛЫХ ЛЕТ</t>
  </si>
  <si>
    <t>2 19 25304 02 0000 150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</si>
  <si>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</si>
  <si>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</si>
  <si>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2 04 00000 00 0000 000</t>
  </si>
  <si>
    <t>2 04 02000 02 0000 150</t>
  </si>
  <si>
    <t>Безвозмездные поступления от негосударственных организаций в бюджеты субъектов Российской Федерации</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</si>
  <si>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</si>
  <si>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</si>
  <si>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</si>
  <si>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</si>
  <si>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</si>
  <si>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</si>
  <si>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</si>
  <si>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</si>
  <si>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</si>
  <si>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</si>
  <si>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</si>
  <si>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</si>
  <si>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</si>
  <si>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</si>
  <si>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2 02 25418 02 0000 150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</si>
  <si>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</si>
  <si>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</si>
  <si>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</si>
  <si>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</si>
  <si>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</si>
  <si>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</si>
  <si>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</si>
  <si>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</si>
  <si>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</si>
  <si>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</si>
  <si>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</si>
  <si>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</si>
  <si>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</si>
  <si>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</si>
  <si>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1 16 18000 02 0000 140</t>
  </si>
  <si>
    <t>2 02 25239 02 0000 150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</si>
  <si>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</si>
  <si>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1 03 02200 01 0000 110</t>
  </si>
  <si>
    <t>1 16 07000 00 0000 140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</si>
  <si>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</si>
  <si>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1 14 02028 02 0000 410</t>
  </si>
  <si>
    <t>2 19 25243 02 0000 150</t>
  </si>
  <si>
    <t>2 19 45303 02 0000 150</t>
  </si>
  <si>
    <t>2 19 45363 02 0000 150</t>
  </si>
  <si>
    <t>2 19 45694 02 0000 150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</si>
  <si>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</si>
  <si>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</si>
  <si>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</si>
  <si>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1 01 01120 01 0000 110</t>
  </si>
  <si>
    <t>1 01 02130 01 0000 110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</si>
  <si>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</si>
  <si>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</si>
  <si>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2 03 02099 02 0000 150</t>
  </si>
  <si>
    <t>Прочие безвозмездные поступления от государственных (муниципальных) организаций в бюджеты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</si>
  <si>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</si>
  <si>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</si>
  <si>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</si>
  <si>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</si>
  <si>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2 19 00000 02 0000 150</t>
  </si>
  <si>
    <t>2 18 00000 02 0000 150</t>
  </si>
  <si>
    <t>2 18 02000 02 0000 150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</si>
  <si>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</si>
  <si>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</si>
  <si>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</si>
  <si>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</si>
  <si>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БЕЗВОЗМЕЗДНЫЕ ПОСТУПЛЕНИЯ ОТ НЕГОСУДАРСТВЕННЫХ ОРГАНИЗАЦИЙ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</si>
  <si>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</si>
  <si>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</si>
  <si>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1 01 02140 01 0000 110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</si>
  <si>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</si>
  <si>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</si>
  <si>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</si>
  <si>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2 02 15549 02 0000 150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</si>
  <si>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</si>
  <si>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</si>
  <si>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</si>
  <si>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</si>
  <si>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</si>
  <si>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2 19 25138 02 0000 150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</si>
  <si>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</si>
  <si>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2 19 25502 02 0000 150</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</si>
  <si>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</si>
  <si>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</si>
  <si>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2 19 45368 02 0000 150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</si>
  <si>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</si>
  <si>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</si>
  <si>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</si>
  <si>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</si>
  <si>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</si>
  <si>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</si>
  <si>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</si>
  <si>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</si>
  <si>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</si>
  <si>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</si>
  <si>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</si>
  <si>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2 19 35432 02 0000 150</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</si>
  <si>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</si>
  <si>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</si>
  <si>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</si>
  <si>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</si>
  <si>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2 02 25501 02 0000 150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</si>
  <si>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</si>
  <si>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</si>
  <si>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1 01 02010 01 0000 110</t>
  </si>
  <si>
    <t>проверка итоговых сумм по фильтрам:</t>
  </si>
  <si>
    <t>1 11 03020 02 0000 120</t>
  </si>
  <si>
    <t>1 11 05032 02 0000 120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</si>
  <si>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</si>
  <si>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1 01 01130 01 0000 110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</si>
  <si>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</si>
  <si>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2 19 25385 02 0000 150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</si>
  <si>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</si>
  <si>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</si>
  <si>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2 02 29999 02 0000 150</t>
  </si>
  <si>
    <t>Прочие субсидии бюджетам субъектов Российской Федерации</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</si>
  <si>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</si>
  <si>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</si>
  <si>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</si>
  <si>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2 19 25163 02 0000 150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</si>
  <si>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</si>
  <si>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</si>
  <si>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</si>
  <si>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</si>
  <si>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2 02 25261 02 0000 150</t>
  </si>
  <si>
    <t>Субсидии бюджетам субъектов Российской Федерации на развитие заправочной инфраструктуры компримированного природного газа</t>
  </si>
  <si>
    <t>Субсидии бюджетам субъектов Российской Федерации на проведение мелиоративных мероприятий</t>
  </si>
  <si>
    <t>2 02 25314 02 0000 150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</si>
  <si>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</si>
  <si>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2 02 25154 02 0000 150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</si>
  <si>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</si>
  <si>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</si>
  <si>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</si>
  <si>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</si>
  <si>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</si>
  <si>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</si>
  <si>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</si>
  <si>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</si>
  <si>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</si>
  <si>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</si>
  <si>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</si>
  <si>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</si>
  <si>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</si>
  <si>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</si>
  <si>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</si>
  <si>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</si>
  <si>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</si>
  <si>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</si>
  <si>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</si>
  <si>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</si>
  <si>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</si>
  <si>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</si>
  <si>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</si>
  <si>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</si>
  <si>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Единая субвенция бюджетам субъектов Российской Федерации и бюджету города Байконура</t>
  </si>
  <si>
    <t xml:space="preserve">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</si>
  <si>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Субсидии бюджетам субъектов Российской Федерации на реализацию мероприятий по модернизации коммунальной инфраструктуры</t>
  </si>
  <si>
    <t>Возврат остатков субвенций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 из бюджетов субъектов Российской Федерации</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</si>
  <si>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</si>
  <si>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</si>
  <si>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 xml:space="preserve"> 2 02 29001 02 0000 150</t>
  </si>
  <si>
    <t>Субсидии бюджетам субъектов Российской Федерации за счет средств резервного фонда Правительства Российской Федерации</t>
  </si>
  <si>
    <t>2 02 25474 02 0000 150</t>
  </si>
  <si>
    <t>2 02 25143 02 0000 150</t>
  </si>
  <si>
    <t>Субсидии бюджетам субъектов Российской Федерации на единовременные компенсационные выплаты работникам сферы физической культуры и спорта, прибывшим (переехавшим) на работу в населенные пункты регионов Россиийской Федерации с числом жителей до 50 тысяч человек</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</si>
  <si>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</si>
  <si>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2 02 25848 02 0000 150</t>
  </si>
  <si>
    <t>Субсидии бюджетам субъектов на реализацию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t>
  </si>
  <si>
    <t>2 02 25468 02 0000 150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</si>
  <si>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</si>
  <si>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</si>
  <si>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</si>
  <si>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</si>
  <si>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</si>
  <si>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2 19 27246 02 0000 150</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</si>
  <si>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</si>
  <si>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</si>
  <si>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t>
  </si>
  <si>
    <t>2 19 25358 02 0000 150</t>
  </si>
  <si>
    <t>2 19 25501 02 0000 150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</si>
  <si>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</si>
  <si>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2 19 25181 02 0000 150</t>
  </si>
  <si>
    <t>Возврат остатков субсидий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профессиональных доход", на восстановление и (или) поддержание предпринимательской деятельности из бюджетов субъектов Российской Федерации</t>
  </si>
  <si>
    <t>2 19 25289 02 0000 150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</si>
  <si>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</si>
  <si>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</si>
  <si>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2 19 45289 02 0000 150</t>
  </si>
  <si>
    <t>1 01 02220 01 0000 110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</si>
  <si>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</si>
  <si>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1 01 02221 01 0000 110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</si>
  <si>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</si>
  <si>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</si>
  <si>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</si>
  <si>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</si>
  <si>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</si>
  <si>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</si>
  <si>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</si>
  <si>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</si>
  <si>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Приложение 1.3
к Закону Брянской области "Об областном бюджете на 2025 год и на плановый период 2026 и 2027 годов"</t>
  </si>
  <si>
    <t>2025 год</t>
  </si>
  <si>
    <t>2026 год</t>
  </si>
  <si>
    <t>2027 год</t>
  </si>
  <si>
    <t>рублей</t>
  </si>
  <si>
    <t>Прочие доходы от компенсации затрат бюджетов субъектов Российской Федерации</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</si>
  <si>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</si>
  <si>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Изменение прогнозируемых доходов областного бюджета на 2025 год и на плановый период 2026 и 2027 годов, предусмотренных приложением 1 к Закону Брянской области "Об областном бюджете на 2025 год и на плановый период
2026 и 2027 годов"</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</si>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</sst>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15" x14ac:knownFonts="1">
    <font>
      <sz val="11"/>
      <color theme="1"/>
      <name val="Calibri"/>
      <family val="2"/>
      <charset val="204"/>
      <scheme val="mino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b/>
      <sz val="9"/>
      <color indexed="81"/>
      <name val="Segoe UI"/>
      <family val="2"/>
      <charset val="204"/>
    </font>
    <font>
      <sz val="9"/>
      <color indexed="81"/>
      <name val="Segoe UI"/>
      <family val="2"/>
      <charset val="204"/>
    </font>
    <font>
      <sz val="10"/>
      <color rgb="FF000000"/>
      <name val="Arial Cyr"/>
      <family val="2"/>
    </font>
    <font>
      <sz val="10"/>
      <color rgb="FF000000"/>
      <name val="Times New Roman"/>
      <family val="1"/>
      <charset val="204"/>
    </font>
    <font>
      <sz val="14"/>
      <name val="Times New Roman"/>
      <family val="1"/>
      <charset val="204"/>
    </font>
    <font>
      <b/>
      <sz val="14"/>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0"/>
        <bgColor rgb="FFF2F2F2"/>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9" fontId="11" fillId="0" borderId="7">
      <alignment horizontal="left" vertical="top" wrapText="1"/>
    </xf>
    <xf numFmtId="0" fontId="12" fillId="0" borderId="0">
      <alignment vertical="top" wrapText="1"/>
    </xf>
  </cellStyleXfs>
  <cellXfs count="61">
    <xf numFmtId="0" fontId="0" fillId="0" borderId="0" xfId="0"/>
    <xf numFmtId="0" fontId="3" fillId="0" borderId="0" xfId="0" applyFont="1" applyFill="1" applyAlignment="1">
      <alignment horizontal="center" vertical="center"/>
    </xf>
    <xf numFmtId="0" fontId="3" fillId="0" borderId="0" xfId="0" quotePrefix="1" applyNumberFormat="1" applyFont="1" applyFill="1" applyBorder="1" applyAlignment="1">
      <alignment horizontal="center" vertical="center" shrinkToFit="1"/>
    </xf>
    <xf numFmtId="0" fontId="3" fillId="0" borderId="0" xfId="0" quotePrefix="1" applyNumberFormat="1" applyFont="1" applyFill="1" applyBorder="1" applyAlignment="1">
      <alignment horizontal="center" vertical="center" wrapText="1" shrinkToFit="1"/>
    </xf>
    <xf numFmtId="4" fontId="3" fillId="0" borderId="0" xfId="0" applyNumberFormat="1" applyFont="1" applyFill="1" applyBorder="1" applyAlignment="1">
      <alignment horizontal="center" vertical="center" shrinkToFit="1"/>
    </xf>
    <xf numFmtId="4" fontId="3" fillId="0" borderId="0" xfId="0" applyNumberFormat="1" applyFont="1" applyFill="1" applyBorder="1" applyAlignment="1">
      <alignment horizontal="center" vertical="center" wrapText="1" shrinkToFit="1"/>
    </xf>
    <xf numFmtId="164" fontId="3" fillId="0" borderId="0" xfId="0" applyNumberFormat="1" applyFont="1" applyFill="1" applyBorder="1" applyAlignment="1">
      <alignment horizontal="center" vertical="center" wrapText="1" shrinkToFit="1"/>
    </xf>
    <xf numFmtId="0" fontId="2" fillId="0" borderId="0" xfId="0" applyFont="1" applyFill="1" applyAlignment="1">
      <alignment horizontal="center" vertical="center"/>
    </xf>
    <xf numFmtId="4" fontId="3" fillId="0" borderId="0" xfId="0" applyNumberFormat="1" applyFont="1" applyFill="1" applyAlignment="1">
      <alignment horizontal="center" vertical="center"/>
    </xf>
    <xf numFmtId="0" fontId="1" fillId="0" borderId="0" xfId="0" pivotButton="1" applyFont="1"/>
    <xf numFmtId="0" fontId="1" fillId="0" borderId="0" xfId="0" applyFont="1" applyAlignment="1">
      <alignment horizontal="left"/>
    </xf>
    <xf numFmtId="0" fontId="1" fillId="0" borderId="0" xfId="0" applyFont="1"/>
    <xf numFmtId="4" fontId="5" fillId="5" borderId="3" xfId="0" applyNumberFormat="1" applyFont="1" applyFill="1" applyBorder="1" applyAlignment="1">
      <alignment horizontal="center" vertical="center"/>
    </xf>
    <xf numFmtId="4" fontId="1" fillId="0" borderId="0" xfId="0" applyNumberFormat="1" applyFont="1" applyAlignment="1">
      <alignment horizontal="center" vertical="center"/>
    </xf>
    <xf numFmtId="4" fontId="2" fillId="0" borderId="0" xfId="0" applyNumberFormat="1" applyFont="1" applyFill="1" applyAlignment="1">
      <alignment horizontal="center" vertical="center"/>
    </xf>
    <xf numFmtId="49" fontId="2" fillId="4" borderId="1" xfId="0" applyNumberFormat="1" applyFont="1" applyFill="1" applyBorder="1" applyAlignment="1">
      <alignment horizontal="center" vertical="center" wrapText="1" shrinkToFit="1"/>
    </xf>
    <xf numFmtId="4" fontId="2" fillId="4"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shrinkToFit="1"/>
    </xf>
    <xf numFmtId="0" fontId="3" fillId="0" borderId="5" xfId="0" applyNumberFormat="1" applyFont="1" applyFill="1" applyBorder="1" applyAlignment="1">
      <alignment horizontal="left" vertical="center" wrapText="1"/>
    </xf>
    <xf numFmtId="4" fontId="3" fillId="0" borderId="5" xfId="0" applyNumberFormat="1" applyFont="1" applyFill="1" applyBorder="1" applyAlignment="1">
      <alignment horizontal="center" vertical="center" shrinkToFit="1"/>
    </xf>
    <xf numFmtId="4" fontId="1" fillId="0" borderId="5" xfId="0" applyNumberFormat="1" applyFont="1" applyBorder="1" applyAlignment="1">
      <alignment horizontal="center" vertical="center"/>
    </xf>
    <xf numFmtId="10" fontId="1" fillId="0" borderId="5" xfId="0" applyNumberFormat="1" applyFont="1" applyBorder="1" applyAlignment="1">
      <alignment horizontal="center" vertical="center"/>
    </xf>
    <xf numFmtId="10" fontId="1" fillId="6" borderId="4" xfId="0" applyNumberFormat="1" applyFont="1" applyFill="1" applyBorder="1" applyAlignment="1">
      <alignment horizontal="center" vertical="center" wrapText="1"/>
    </xf>
    <xf numFmtId="0" fontId="3" fillId="0" borderId="5" xfId="0" quotePrefix="1" applyNumberFormat="1" applyFont="1" applyFill="1" applyBorder="1" applyAlignment="1">
      <alignment horizontal="center" vertical="center" shrinkToFit="1"/>
    </xf>
    <xf numFmtId="0" fontId="6" fillId="0" borderId="1" xfId="0" applyFont="1" applyBorder="1" applyAlignment="1">
      <alignment horizontal="left" vertical="center" wrapText="1"/>
    </xf>
    <xf numFmtId="0" fontId="0" fillId="0" borderId="0" xfId="0" applyAlignment="1">
      <alignment horizontal="left" vertical="center"/>
    </xf>
    <xf numFmtId="0" fontId="7" fillId="0" borderId="0" xfId="0" applyFont="1"/>
    <xf numFmtId="49" fontId="13" fillId="7" borderId="1" xfId="0" applyNumberFormat="1" applyFont="1" applyFill="1" applyBorder="1" applyAlignment="1">
      <alignment horizontal="center" vertical="center" wrapText="1"/>
    </xf>
    <xf numFmtId="0" fontId="13" fillId="2" borderId="0" xfId="0" applyFont="1" applyFill="1" applyAlignment="1">
      <alignment vertical="center" wrapText="1"/>
    </xf>
    <xf numFmtId="4" fontId="13" fillId="2" borderId="1" xfId="0" applyNumberFormat="1" applyFont="1" applyFill="1" applyBorder="1" applyAlignment="1">
      <alignment horizontal="center" vertical="center" wrapText="1"/>
    </xf>
    <xf numFmtId="0" fontId="13" fillId="2" borderId="1" xfId="0" quotePrefix="1" applyNumberFormat="1" applyFont="1" applyFill="1" applyBorder="1" applyAlignment="1">
      <alignment horizontal="center" vertical="center" wrapText="1"/>
    </xf>
    <xf numFmtId="4" fontId="13" fillId="2" borderId="0" xfId="0" applyNumberFormat="1" applyFont="1" applyFill="1" applyAlignment="1">
      <alignment vertical="center" wrapText="1"/>
    </xf>
    <xf numFmtId="4" fontId="13" fillId="2" borderId="0" xfId="0" applyNumberFormat="1" applyFont="1" applyFill="1" applyAlignment="1">
      <alignment horizontal="left" vertical="top" wrapText="1"/>
    </xf>
    <xf numFmtId="0" fontId="13" fillId="2" borderId="1" xfId="0" applyNumberFormat="1" applyFont="1" applyFill="1" applyBorder="1" applyAlignment="1">
      <alignment vertical="center" wrapText="1"/>
    </xf>
    <xf numFmtId="0" fontId="14" fillId="2" borderId="1" xfId="0" quotePrefix="1" applyNumberFormat="1" applyFont="1" applyFill="1" applyBorder="1" applyAlignment="1">
      <alignment horizontal="center" vertical="center" wrapText="1"/>
    </xf>
    <xf numFmtId="4" fontId="14" fillId="2" borderId="1" xfId="0" applyNumberFormat="1" applyFont="1" applyFill="1" applyBorder="1" applyAlignment="1">
      <alignment horizontal="center" vertical="center" wrapText="1"/>
    </xf>
    <xf numFmtId="4" fontId="14" fillId="2" borderId="0" xfId="0" applyNumberFormat="1" applyFont="1" applyFill="1" applyAlignment="1">
      <alignment vertical="center" wrapText="1"/>
    </xf>
    <xf numFmtId="0" fontId="13" fillId="2" borderId="1" xfId="0" applyFont="1" applyFill="1" applyBorder="1" applyAlignment="1">
      <alignment horizontal="center" vertical="center" wrapText="1"/>
    </xf>
    <xf numFmtId="0" fontId="14" fillId="2" borderId="0" xfId="0" applyFont="1" applyFill="1" applyAlignment="1">
      <alignment vertical="center" wrapText="1"/>
    </xf>
    <xf numFmtId="4" fontId="14" fillId="7" borderId="0" xfId="0" applyNumberFormat="1" applyFont="1" applyFill="1" applyBorder="1" applyAlignment="1">
      <alignment horizontal="center" vertical="center" wrapText="1"/>
    </xf>
    <xf numFmtId="4" fontId="13" fillId="7" borderId="0" xfId="0" applyNumberFormat="1" applyFont="1" applyFill="1" applyBorder="1" applyAlignment="1">
      <alignment horizontal="right" vertical="center" wrapText="1"/>
    </xf>
    <xf numFmtId="4" fontId="13" fillId="2" borderId="1" xfId="0" quotePrefix="1" applyNumberFormat="1" applyFont="1" applyFill="1" applyBorder="1" applyAlignment="1">
      <alignment horizontal="center" vertical="center" wrapText="1"/>
    </xf>
    <xf numFmtId="0" fontId="13" fillId="2" borderId="1" xfId="0" applyNumberFormat="1" applyFont="1" applyFill="1" applyBorder="1" applyAlignment="1">
      <alignment horizontal="justify" vertical="center" wrapText="1"/>
    </xf>
    <xf numFmtId="0" fontId="13" fillId="2" borderId="0" xfId="0" applyFont="1" applyFill="1" applyBorder="1" applyAlignment="1">
      <alignment horizontal="right" vertical="center"/>
    </xf>
    <xf numFmtId="49" fontId="13" fillId="2" borderId="1" xfId="0" applyNumberFormat="1" applyFont="1" applyFill="1" applyBorder="1" applyAlignment="1">
      <alignment horizontal="center" vertical="center" wrapText="1"/>
    </xf>
    <xf numFmtId="0" fontId="14" fillId="2" borderId="1" xfId="0" applyNumberFormat="1" applyFont="1" applyFill="1" applyBorder="1" applyAlignment="1">
      <alignment horizontal="left" vertical="center" wrapText="1"/>
    </xf>
    <xf numFmtId="0" fontId="13" fillId="2" borderId="1" xfId="0" applyNumberFormat="1" applyFont="1" applyFill="1" applyBorder="1" applyAlignment="1">
      <alignment horizontal="left" vertical="center" wrapText="1"/>
    </xf>
    <xf numFmtId="4" fontId="14" fillId="2" borderId="1" xfId="0" quotePrefix="1" applyNumberFormat="1" applyFont="1" applyFill="1" applyBorder="1" applyAlignment="1">
      <alignment horizontal="center" vertical="center" wrapText="1"/>
    </xf>
    <xf numFmtId="0" fontId="13" fillId="2" borderId="0" xfId="0" applyFont="1" applyFill="1" applyBorder="1" applyAlignment="1">
      <alignment horizontal="center" vertical="center"/>
    </xf>
    <xf numFmtId="0" fontId="13" fillId="2" borderId="0" xfId="0" applyFont="1" applyFill="1" applyAlignment="1">
      <alignment horizontal="center" vertical="center" wrapText="1"/>
    </xf>
    <xf numFmtId="0" fontId="14" fillId="2" borderId="1" xfId="0" applyFont="1" applyFill="1" applyBorder="1" applyAlignment="1">
      <alignment horizontal="left" vertical="center" wrapText="1"/>
    </xf>
    <xf numFmtId="0" fontId="13" fillId="2" borderId="0" xfId="0" applyNumberFormat="1" applyFont="1" applyFill="1" applyAlignment="1">
      <alignment horizontal="right" vertical="center" wrapText="1"/>
    </xf>
    <xf numFmtId="0" fontId="13" fillId="2" borderId="6" xfId="0" applyFont="1" applyFill="1" applyBorder="1" applyAlignment="1">
      <alignment horizontal="right" vertical="center" wrapText="1"/>
    </xf>
    <xf numFmtId="0" fontId="13" fillId="7" borderId="0" xfId="0" applyFont="1" applyFill="1" applyBorder="1" applyAlignment="1">
      <alignment vertical="center" wrapText="1"/>
    </xf>
    <xf numFmtId="4" fontId="14" fillId="7" borderId="0" xfId="0" applyNumberFormat="1" applyFont="1" applyFill="1" applyBorder="1" applyAlignment="1">
      <alignment horizontal="center" vertical="center" wrapText="1"/>
    </xf>
    <xf numFmtId="0" fontId="13" fillId="2" borderId="4" xfId="0" quotePrefix="1" applyNumberFormat="1" applyFont="1" applyFill="1" applyBorder="1" applyAlignment="1">
      <alignment horizontal="center" vertical="center" wrapText="1"/>
    </xf>
    <xf numFmtId="0" fontId="0" fillId="0" borderId="5" xfId="0" applyBorder="1" applyAlignment="1">
      <alignment horizontal="center" vertical="center" wrapText="1"/>
    </xf>
    <xf numFmtId="0" fontId="13" fillId="2" borderId="4" xfId="0" applyNumberFormat="1" applyFont="1" applyFill="1" applyBorder="1" applyAlignment="1">
      <alignment horizontal="left" vertical="center" wrapText="1"/>
    </xf>
    <xf numFmtId="0" fontId="7" fillId="0" borderId="5" xfId="0" applyFont="1" applyBorder="1" applyAlignment="1">
      <alignment horizontal="left" vertical="center" wrapText="1"/>
    </xf>
    <xf numFmtId="4" fontId="13" fillId="2" borderId="4" xfId="0" applyNumberFormat="1" applyFont="1" applyFill="1" applyBorder="1" applyAlignment="1">
      <alignment horizontal="center" vertical="center" wrapText="1"/>
    </xf>
    <xf numFmtId="0" fontId="8" fillId="0" borderId="2" xfId="0" applyFont="1" applyBorder="1" applyAlignment="1">
      <alignment horizontal="left" vertical="center" wrapText="1"/>
    </xf>
  </cellXfs>
  <cellStyles count="3">
    <cellStyle name="Normal 2" xfId="2"/>
    <cellStyle name="xl38" xfId="1"/>
    <cellStyle name="Обычный" xfId="0" builtinId="0"/>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CCCCFF"/>
      <color rgb="FF0000FF"/>
      <color rgb="FFFFCCFF"/>
      <color rgb="FF33CCCC"/>
      <color rgb="FF660066"/>
      <color rgb="FF9999FF"/>
      <color rgb="FF003366"/>
      <color rgb="FFCC0066"/>
      <color rgb="FF0000CC"/>
      <color rgb="FFFF7C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11"/>
  <sheetViews>
    <sheetView showGridLines="0" tabSelected="1" view="pageBreakPreview" zoomScale="60" zoomScaleNormal="70" workbookViewId="0">
      <pane ySplit="5" topLeftCell="A6" activePane="bottomLeft" state="frozen"/>
      <selection pane="bottomLeft" activeCell="V10" sqref="U10:V10"/>
    </sheetView>
  </sheetViews>
  <sheetFormatPr defaultRowHeight="12.75" customHeight="1" x14ac:dyDescent="0.25"/>
  <cols>
    <col min="1" max="1" width="30.42578125" style="49" customWidth="1"/>
    <col min="2" max="2" width="74.42578125" style="28" customWidth="1"/>
    <col min="3" max="3" width="24.85546875" style="28" customWidth="1"/>
    <col min="4" max="4" width="19" style="28" customWidth="1"/>
    <col min="5" max="5" width="17.5703125" style="28" customWidth="1"/>
    <col min="6" max="145" width="9.140625" style="28"/>
    <col min="146" max="168" width="9.140625" style="28" customWidth="1"/>
    <col min="169" max="401" width="9.140625" style="28"/>
    <col min="402" max="424" width="9.140625" style="28" customWidth="1"/>
    <col min="425" max="657" width="9.140625" style="28"/>
    <col min="658" max="680" width="9.140625" style="28" customWidth="1"/>
    <col min="681" max="913" width="9.140625" style="28"/>
    <col min="914" max="936" width="9.140625" style="28" customWidth="1"/>
    <col min="937" max="1169" width="9.140625" style="28"/>
    <col min="1170" max="1192" width="9.140625" style="28" customWidth="1"/>
    <col min="1193" max="1425" width="9.140625" style="28"/>
    <col min="1426" max="1448" width="9.140625" style="28" customWidth="1"/>
    <col min="1449" max="1681" width="9.140625" style="28"/>
    <col min="1682" max="1704" width="9.140625" style="28" customWidth="1"/>
    <col min="1705" max="1937" width="9.140625" style="28"/>
    <col min="1938" max="1960" width="9.140625" style="28" customWidth="1"/>
    <col min="1961" max="2193" width="9.140625" style="28"/>
    <col min="2194" max="2216" width="9.140625" style="28" customWidth="1"/>
    <col min="2217" max="2449" width="9.140625" style="28"/>
    <col min="2450" max="2472" width="9.140625" style="28" customWidth="1"/>
    <col min="2473" max="2705" width="9.140625" style="28"/>
    <col min="2706" max="2728" width="9.140625" style="28" customWidth="1"/>
    <col min="2729" max="2961" width="9.140625" style="28"/>
    <col min="2962" max="2984" width="9.140625" style="28" customWidth="1"/>
    <col min="2985" max="3217" width="9.140625" style="28"/>
    <col min="3218" max="3240" width="9.140625" style="28" customWidth="1"/>
    <col min="3241" max="3473" width="9.140625" style="28"/>
    <col min="3474" max="3496" width="9.140625" style="28" customWidth="1"/>
    <col min="3497" max="3729" width="9.140625" style="28"/>
    <col min="3730" max="3752" width="9.140625" style="28" customWidth="1"/>
    <col min="3753" max="3985" width="9.140625" style="28"/>
    <col min="3986" max="4008" width="9.140625" style="28" customWidth="1"/>
    <col min="4009" max="4241" width="9.140625" style="28"/>
    <col min="4242" max="4264" width="9.140625" style="28" customWidth="1"/>
    <col min="4265" max="4497" width="9.140625" style="28"/>
    <col min="4498" max="4520" width="9.140625" style="28" customWidth="1"/>
    <col min="4521" max="4753" width="9.140625" style="28"/>
    <col min="4754" max="4776" width="9.140625" style="28" customWidth="1"/>
    <col min="4777" max="5009" width="9.140625" style="28"/>
    <col min="5010" max="5032" width="9.140625" style="28" customWidth="1"/>
    <col min="5033" max="5265" width="9.140625" style="28"/>
    <col min="5266" max="5288" width="9.140625" style="28" customWidth="1"/>
    <col min="5289" max="5521" width="9.140625" style="28"/>
    <col min="5522" max="5544" width="9.140625" style="28" customWidth="1"/>
    <col min="5545" max="5777" width="9.140625" style="28"/>
    <col min="5778" max="5800" width="9.140625" style="28" customWidth="1"/>
    <col min="5801" max="6033" width="9.140625" style="28"/>
    <col min="6034" max="6056" width="9.140625" style="28" customWidth="1"/>
    <col min="6057" max="6289" width="9.140625" style="28"/>
    <col min="6290" max="6312" width="9.140625" style="28" customWidth="1"/>
    <col min="6313" max="6545" width="9.140625" style="28"/>
    <col min="6546" max="6568" width="9.140625" style="28" customWidth="1"/>
    <col min="6569" max="6801" width="9.140625" style="28"/>
    <col min="6802" max="6824" width="9.140625" style="28" customWidth="1"/>
    <col min="6825" max="7057" width="9.140625" style="28"/>
    <col min="7058" max="7080" width="9.140625" style="28" customWidth="1"/>
    <col min="7081" max="7313" width="9.140625" style="28"/>
    <col min="7314" max="7336" width="9.140625" style="28" customWidth="1"/>
    <col min="7337" max="7569" width="9.140625" style="28"/>
    <col min="7570" max="7592" width="9.140625" style="28" customWidth="1"/>
    <col min="7593" max="7825" width="9.140625" style="28"/>
    <col min="7826" max="7848" width="9.140625" style="28" customWidth="1"/>
    <col min="7849" max="8081" width="9.140625" style="28"/>
    <col min="8082" max="8104" width="9.140625" style="28" customWidth="1"/>
    <col min="8105" max="8337" width="9.140625" style="28"/>
    <col min="8338" max="8360" width="9.140625" style="28" customWidth="1"/>
    <col min="8361" max="8593" width="9.140625" style="28"/>
    <col min="8594" max="8616" width="9.140625" style="28" customWidth="1"/>
    <col min="8617" max="8849" width="9.140625" style="28"/>
    <col min="8850" max="8872" width="9.140625" style="28" customWidth="1"/>
    <col min="8873" max="9105" width="9.140625" style="28"/>
    <col min="9106" max="9128" width="9.140625" style="28" customWidth="1"/>
    <col min="9129" max="9361" width="9.140625" style="28"/>
    <col min="9362" max="9384" width="9.140625" style="28" customWidth="1"/>
    <col min="9385" max="9617" width="9.140625" style="28"/>
    <col min="9618" max="9640" width="9.140625" style="28" customWidth="1"/>
    <col min="9641" max="9873" width="9.140625" style="28"/>
    <col min="9874" max="9896" width="9.140625" style="28" customWidth="1"/>
    <col min="9897" max="10129" width="9.140625" style="28"/>
    <col min="10130" max="10152" width="9.140625" style="28" customWidth="1"/>
    <col min="10153" max="10385" width="9.140625" style="28"/>
    <col min="10386" max="10408" width="9.140625" style="28" customWidth="1"/>
    <col min="10409" max="10641" width="9.140625" style="28"/>
    <col min="10642" max="10664" width="9.140625" style="28" customWidth="1"/>
    <col min="10665" max="10897" width="9.140625" style="28"/>
    <col min="10898" max="10920" width="9.140625" style="28" customWidth="1"/>
    <col min="10921" max="11153" width="9.140625" style="28"/>
    <col min="11154" max="11176" width="9.140625" style="28" customWidth="1"/>
    <col min="11177" max="11409" width="9.140625" style="28"/>
    <col min="11410" max="11432" width="9.140625" style="28" customWidth="1"/>
    <col min="11433" max="11665" width="9.140625" style="28"/>
    <col min="11666" max="11688" width="9.140625" style="28" customWidth="1"/>
    <col min="11689" max="11921" width="9.140625" style="28"/>
    <col min="11922" max="11944" width="9.140625" style="28" customWidth="1"/>
    <col min="11945" max="12177" width="9.140625" style="28"/>
    <col min="12178" max="12200" width="9.140625" style="28" customWidth="1"/>
    <col min="12201" max="12433" width="9.140625" style="28"/>
    <col min="12434" max="12456" width="9.140625" style="28" customWidth="1"/>
    <col min="12457" max="12689" width="9.140625" style="28"/>
    <col min="12690" max="12712" width="9.140625" style="28" customWidth="1"/>
    <col min="12713" max="12945" width="9.140625" style="28"/>
    <col min="12946" max="12968" width="9.140625" style="28" customWidth="1"/>
    <col min="12969" max="13201" width="9.140625" style="28"/>
    <col min="13202" max="13224" width="9.140625" style="28" customWidth="1"/>
    <col min="13225" max="13457" width="9.140625" style="28"/>
    <col min="13458" max="13480" width="9.140625" style="28" customWidth="1"/>
    <col min="13481" max="13713" width="9.140625" style="28"/>
    <col min="13714" max="13736" width="9.140625" style="28" customWidth="1"/>
    <col min="13737" max="13969" width="9.140625" style="28"/>
    <col min="13970" max="13992" width="9.140625" style="28" customWidth="1"/>
    <col min="13993" max="14225" width="9.140625" style="28"/>
    <col min="14226" max="14248" width="9.140625" style="28" customWidth="1"/>
    <col min="14249" max="14481" width="9.140625" style="28"/>
    <col min="14482" max="14504" width="9.140625" style="28" customWidth="1"/>
    <col min="14505" max="14737" width="9.140625" style="28"/>
    <col min="14738" max="14760" width="9.140625" style="28" customWidth="1"/>
    <col min="14761" max="15018" width="9.140625" style="28"/>
    <col min="15019" max="15020" width="9.140625" style="28" customWidth="1"/>
    <col min="15021" max="16384" width="9.140625" style="28"/>
  </cols>
  <sheetData>
    <row r="1" spans="1:5" ht="36.75" hidden="1" customHeight="1" x14ac:dyDescent="0.25">
      <c r="A1" s="51" t="s">
        <v>484</v>
      </c>
      <c r="B1" s="52"/>
      <c r="C1" s="29"/>
      <c r="D1" s="29"/>
      <c r="E1" s="29"/>
    </row>
    <row r="2" spans="1:5" ht="95.25" customHeight="1" x14ac:dyDescent="0.25">
      <c r="A2" s="48"/>
      <c r="B2" s="43"/>
      <c r="C2" s="53" t="s">
        <v>577</v>
      </c>
      <c r="D2" s="53"/>
      <c r="E2" s="53"/>
    </row>
    <row r="3" spans="1:5" ht="68.25" customHeight="1" x14ac:dyDescent="0.25">
      <c r="A3" s="54" t="s">
        <v>584</v>
      </c>
      <c r="B3" s="54"/>
      <c r="C3" s="54"/>
      <c r="D3" s="54"/>
      <c r="E3" s="54"/>
    </row>
    <row r="4" spans="1:5" ht="27" customHeight="1" x14ac:dyDescent="0.25">
      <c r="A4" s="39"/>
      <c r="B4" s="39"/>
      <c r="C4" s="39"/>
      <c r="D4" s="39"/>
      <c r="E4" s="40" t="s">
        <v>581</v>
      </c>
    </row>
    <row r="5" spans="1:5" ht="47.25" customHeight="1" x14ac:dyDescent="0.25">
      <c r="A5" s="37" t="s">
        <v>319</v>
      </c>
      <c r="B5" s="44" t="s">
        <v>17</v>
      </c>
      <c r="C5" s="27" t="s">
        <v>578</v>
      </c>
      <c r="D5" s="27" t="s">
        <v>579</v>
      </c>
      <c r="E5" s="27" t="s">
        <v>580</v>
      </c>
    </row>
    <row r="6" spans="1:5" ht="34.5" customHeight="1" x14ac:dyDescent="0.25">
      <c r="A6" s="34" t="s">
        <v>199</v>
      </c>
      <c r="B6" s="45" t="s">
        <v>200</v>
      </c>
      <c r="C6" s="47">
        <v>0</v>
      </c>
      <c r="D6" s="47">
        <v>0</v>
      </c>
      <c r="E6" s="47">
        <v>0</v>
      </c>
    </row>
    <row r="7" spans="1:5" ht="30.75" customHeight="1" x14ac:dyDescent="0.25">
      <c r="A7" s="34" t="s">
        <v>201</v>
      </c>
      <c r="B7" s="45" t="s">
        <v>202</v>
      </c>
      <c r="C7" s="35">
        <v>-1955811.59</v>
      </c>
      <c r="D7" s="35">
        <v>0</v>
      </c>
      <c r="E7" s="35">
        <v>0</v>
      </c>
    </row>
    <row r="8" spans="1:5" ht="32.25" customHeight="1" x14ac:dyDescent="0.25">
      <c r="A8" s="30" t="s">
        <v>203</v>
      </c>
      <c r="B8" s="46" t="s">
        <v>204</v>
      </c>
      <c r="C8" s="29">
        <v>-1291454000</v>
      </c>
      <c r="D8" s="29">
        <v>0</v>
      </c>
      <c r="E8" s="29">
        <v>0</v>
      </c>
    </row>
    <row r="9" spans="1:5" ht="82.5" customHeight="1" x14ac:dyDescent="0.25">
      <c r="A9" s="30" t="s">
        <v>205</v>
      </c>
      <c r="B9" s="46" t="s">
        <v>206</v>
      </c>
      <c r="C9" s="29">
        <v>-1436904000</v>
      </c>
      <c r="D9" s="29">
        <v>0</v>
      </c>
      <c r="E9" s="29">
        <v>0</v>
      </c>
    </row>
    <row r="10" spans="1:5" ht="207.75" customHeight="1" x14ac:dyDescent="0.25">
      <c r="A10" s="30" t="s">
        <v>207</v>
      </c>
      <c r="B10" s="46" t="s">
        <v>487</v>
      </c>
      <c r="C10" s="29">
        <v>-1436023000</v>
      </c>
      <c r="D10" s="29">
        <v>0</v>
      </c>
      <c r="E10" s="29">
        <v>0</v>
      </c>
    </row>
    <row r="11" spans="1:5" ht="128.25" customHeight="1" x14ac:dyDescent="0.25">
      <c r="A11" s="30" t="s">
        <v>208</v>
      </c>
      <c r="B11" s="46" t="s">
        <v>450</v>
      </c>
      <c r="C11" s="29">
        <v>-881000</v>
      </c>
      <c r="D11" s="29">
        <v>0</v>
      </c>
      <c r="E11" s="29">
        <v>0</v>
      </c>
    </row>
    <row r="12" spans="1:5" ht="195.75" customHeight="1" x14ac:dyDescent="0.25">
      <c r="A12" s="30" t="s">
        <v>428</v>
      </c>
      <c r="B12" s="46" t="s">
        <v>447</v>
      </c>
      <c r="C12" s="29">
        <v>-169749000</v>
      </c>
      <c r="D12" s="29">
        <v>0</v>
      </c>
      <c r="E12" s="29">
        <v>0</v>
      </c>
    </row>
    <row r="13" spans="1:5" ht="178.5" customHeight="1" x14ac:dyDescent="0.25">
      <c r="A13" s="30" t="s">
        <v>488</v>
      </c>
      <c r="B13" s="46" t="s">
        <v>481</v>
      </c>
      <c r="C13" s="29">
        <v>315199000</v>
      </c>
      <c r="D13" s="29">
        <v>0</v>
      </c>
      <c r="E13" s="29">
        <v>0</v>
      </c>
    </row>
    <row r="14" spans="1:5" ht="26.25" customHeight="1" x14ac:dyDescent="0.25">
      <c r="A14" s="30" t="s">
        <v>209</v>
      </c>
      <c r="B14" s="46" t="s">
        <v>210</v>
      </c>
      <c r="C14" s="29">
        <v>1289498188.4100001</v>
      </c>
      <c r="D14" s="29">
        <v>0</v>
      </c>
      <c r="E14" s="29">
        <v>0</v>
      </c>
    </row>
    <row r="15" spans="1:5" ht="282" customHeight="1" x14ac:dyDescent="0.25">
      <c r="A15" s="30" t="s">
        <v>483</v>
      </c>
      <c r="B15" s="46" t="s">
        <v>512</v>
      </c>
      <c r="C15" s="29">
        <v>1146147188.4100001</v>
      </c>
      <c r="D15" s="29">
        <v>0</v>
      </c>
      <c r="E15" s="29">
        <v>0</v>
      </c>
    </row>
    <row r="16" spans="1:5" ht="215.25" customHeight="1" x14ac:dyDescent="0.25">
      <c r="A16" s="30" t="s">
        <v>211</v>
      </c>
      <c r="B16" s="46" t="s">
        <v>513</v>
      </c>
      <c r="C16" s="29">
        <v>86795000</v>
      </c>
      <c r="D16" s="29">
        <v>0</v>
      </c>
      <c r="E16" s="29">
        <v>0</v>
      </c>
    </row>
    <row r="17" spans="1:5" ht="206.25" x14ac:dyDescent="0.25">
      <c r="A17" s="30" t="s">
        <v>514</v>
      </c>
      <c r="B17" s="46" t="s">
        <v>515</v>
      </c>
      <c r="C17" s="29">
        <v>-1111000</v>
      </c>
      <c r="D17" s="29">
        <v>0</v>
      </c>
      <c r="E17" s="29">
        <v>0</v>
      </c>
    </row>
    <row r="18" spans="1:5" ht="206.25" x14ac:dyDescent="0.25">
      <c r="A18" s="30" t="s">
        <v>516</v>
      </c>
      <c r="B18" s="46" t="s">
        <v>517</v>
      </c>
      <c r="C18" s="29">
        <v>-18116000</v>
      </c>
      <c r="D18" s="29">
        <v>0</v>
      </c>
      <c r="E18" s="29">
        <v>0</v>
      </c>
    </row>
    <row r="19" spans="1:5" ht="206.25" x14ac:dyDescent="0.25">
      <c r="A19" s="30" t="s">
        <v>518</v>
      </c>
      <c r="B19" s="46" t="s">
        <v>519</v>
      </c>
      <c r="C19" s="29">
        <v>-27189000</v>
      </c>
      <c r="D19" s="29">
        <v>0</v>
      </c>
      <c r="E19" s="29">
        <v>0</v>
      </c>
    </row>
    <row r="20" spans="1:5" ht="200.25" customHeight="1" x14ac:dyDescent="0.25">
      <c r="A20" s="30" t="s">
        <v>520</v>
      </c>
      <c r="B20" s="46" t="s">
        <v>521</v>
      </c>
      <c r="C20" s="29">
        <v>-46907000</v>
      </c>
      <c r="D20" s="29">
        <v>0</v>
      </c>
      <c r="E20" s="29">
        <v>0</v>
      </c>
    </row>
    <row r="21" spans="1:5" ht="203.25" customHeight="1" x14ac:dyDescent="0.25">
      <c r="A21" s="30" t="s">
        <v>212</v>
      </c>
      <c r="B21" s="46" t="s">
        <v>522</v>
      </c>
      <c r="C21" s="29">
        <v>43520000</v>
      </c>
      <c r="D21" s="29">
        <v>0</v>
      </c>
      <c r="E21" s="29">
        <v>0</v>
      </c>
    </row>
    <row r="22" spans="1:5" ht="123.75" customHeight="1" x14ac:dyDescent="0.25">
      <c r="A22" s="30" t="s">
        <v>213</v>
      </c>
      <c r="B22" s="46" t="s">
        <v>351</v>
      </c>
      <c r="C22" s="29">
        <v>27602000</v>
      </c>
      <c r="D22" s="29">
        <v>0</v>
      </c>
      <c r="E22" s="29">
        <v>0</v>
      </c>
    </row>
    <row r="23" spans="1:5" ht="365.25" customHeight="1" x14ac:dyDescent="0.25">
      <c r="A23" s="55" t="s">
        <v>523</v>
      </c>
      <c r="B23" s="57" t="s">
        <v>524</v>
      </c>
      <c r="C23" s="59">
        <v>209476000</v>
      </c>
      <c r="D23" s="59">
        <v>0</v>
      </c>
      <c r="E23" s="59">
        <v>0</v>
      </c>
    </row>
    <row r="24" spans="1:5" ht="261" customHeight="1" x14ac:dyDescent="0.25">
      <c r="A24" s="56"/>
      <c r="B24" s="58"/>
      <c r="C24" s="56"/>
      <c r="D24" s="56"/>
      <c r="E24" s="56"/>
    </row>
    <row r="25" spans="1:5" ht="150" x14ac:dyDescent="0.25">
      <c r="A25" s="30" t="s">
        <v>429</v>
      </c>
      <c r="B25" s="46" t="s">
        <v>525</v>
      </c>
      <c r="C25" s="29">
        <v>-117308000</v>
      </c>
      <c r="D25" s="29">
        <v>0</v>
      </c>
      <c r="E25" s="29">
        <v>0</v>
      </c>
    </row>
    <row r="26" spans="1:5" ht="135.75" customHeight="1" x14ac:dyDescent="0.25">
      <c r="A26" s="30" t="s">
        <v>448</v>
      </c>
      <c r="B26" s="46" t="s">
        <v>526</v>
      </c>
      <c r="C26" s="29">
        <v>-221479000</v>
      </c>
      <c r="D26" s="29">
        <v>0</v>
      </c>
      <c r="E26" s="29">
        <v>0</v>
      </c>
    </row>
    <row r="27" spans="1:5" ht="393.75" x14ac:dyDescent="0.25">
      <c r="A27" s="30" t="s">
        <v>527</v>
      </c>
      <c r="B27" s="46" t="s">
        <v>528</v>
      </c>
      <c r="C27" s="29">
        <v>127082000</v>
      </c>
      <c r="D27" s="29">
        <v>0</v>
      </c>
      <c r="E27" s="29">
        <v>0</v>
      </c>
    </row>
    <row r="28" spans="1:5" ht="393.75" x14ac:dyDescent="0.25">
      <c r="A28" s="30" t="s">
        <v>529</v>
      </c>
      <c r="B28" s="46" t="s">
        <v>530</v>
      </c>
      <c r="C28" s="29">
        <v>19306000</v>
      </c>
      <c r="D28" s="29">
        <v>0</v>
      </c>
      <c r="E28" s="29">
        <v>0</v>
      </c>
    </row>
    <row r="29" spans="1:5" ht="375" x14ac:dyDescent="0.25">
      <c r="A29" s="30" t="s">
        <v>531</v>
      </c>
      <c r="B29" s="46" t="s">
        <v>532</v>
      </c>
      <c r="C29" s="29">
        <v>58050000</v>
      </c>
      <c r="D29" s="29">
        <v>0</v>
      </c>
      <c r="E29" s="29">
        <v>0</v>
      </c>
    </row>
    <row r="30" spans="1:5" ht="112.5" x14ac:dyDescent="0.25">
      <c r="A30" s="30" t="s">
        <v>566</v>
      </c>
      <c r="B30" s="46" t="s">
        <v>567</v>
      </c>
      <c r="C30" s="29">
        <v>10000</v>
      </c>
      <c r="D30" s="29">
        <v>0</v>
      </c>
      <c r="E30" s="29">
        <v>0</v>
      </c>
    </row>
    <row r="31" spans="1:5" ht="93.75" x14ac:dyDescent="0.25">
      <c r="A31" s="30" t="s">
        <v>568</v>
      </c>
      <c r="B31" s="46" t="s">
        <v>569</v>
      </c>
      <c r="C31" s="29">
        <v>3620000</v>
      </c>
      <c r="D31" s="29">
        <v>0</v>
      </c>
      <c r="E31" s="29">
        <v>0</v>
      </c>
    </row>
    <row r="32" spans="1:5" ht="56.25" x14ac:dyDescent="0.25">
      <c r="A32" s="34" t="s">
        <v>214</v>
      </c>
      <c r="B32" s="45" t="s">
        <v>215</v>
      </c>
      <c r="C32" s="35">
        <v>-228928000</v>
      </c>
      <c r="D32" s="35">
        <v>0</v>
      </c>
      <c r="E32" s="35">
        <v>0</v>
      </c>
    </row>
    <row r="33" spans="1:5" ht="37.5" x14ac:dyDescent="0.25">
      <c r="A33" s="30" t="s">
        <v>352</v>
      </c>
      <c r="B33" s="46" t="s">
        <v>332</v>
      </c>
      <c r="C33" s="29">
        <v>-228928000</v>
      </c>
      <c r="D33" s="29">
        <v>0</v>
      </c>
      <c r="E33" s="29">
        <v>0</v>
      </c>
    </row>
    <row r="34" spans="1:5" ht="37.5" x14ac:dyDescent="0.25">
      <c r="A34" s="30" t="s">
        <v>216</v>
      </c>
      <c r="B34" s="46" t="s">
        <v>402</v>
      </c>
      <c r="C34" s="29">
        <v>-72231000</v>
      </c>
      <c r="D34" s="29">
        <v>0</v>
      </c>
      <c r="E34" s="29">
        <v>0</v>
      </c>
    </row>
    <row r="35" spans="1:5" ht="37.5" x14ac:dyDescent="0.25">
      <c r="A35" s="30" t="s">
        <v>217</v>
      </c>
      <c r="B35" s="46" t="s">
        <v>218</v>
      </c>
      <c r="C35" s="29">
        <v>-23117000</v>
      </c>
      <c r="D35" s="29">
        <v>0</v>
      </c>
      <c r="E35" s="29">
        <v>0</v>
      </c>
    </row>
    <row r="36" spans="1:5" ht="243.75" x14ac:dyDescent="0.25">
      <c r="A36" s="30" t="s">
        <v>219</v>
      </c>
      <c r="B36" s="46" t="s">
        <v>403</v>
      </c>
      <c r="C36" s="29">
        <v>-134946000</v>
      </c>
      <c r="D36" s="29">
        <v>0</v>
      </c>
      <c r="E36" s="29">
        <v>0</v>
      </c>
    </row>
    <row r="37" spans="1:5" ht="281.25" x14ac:dyDescent="0.25">
      <c r="A37" s="30" t="s">
        <v>220</v>
      </c>
      <c r="B37" s="46" t="s">
        <v>404</v>
      </c>
      <c r="C37" s="29">
        <v>-40289000</v>
      </c>
      <c r="D37" s="29">
        <v>0</v>
      </c>
      <c r="E37" s="29">
        <v>0</v>
      </c>
    </row>
    <row r="38" spans="1:5" ht="337.5" x14ac:dyDescent="0.25">
      <c r="A38" s="30" t="s">
        <v>317</v>
      </c>
      <c r="B38" s="46" t="s">
        <v>405</v>
      </c>
      <c r="C38" s="29">
        <v>-94657000</v>
      </c>
      <c r="D38" s="29">
        <v>0</v>
      </c>
      <c r="E38" s="29">
        <v>0</v>
      </c>
    </row>
    <row r="39" spans="1:5" ht="168.75" x14ac:dyDescent="0.25">
      <c r="A39" s="30" t="s">
        <v>330</v>
      </c>
      <c r="B39" s="46" t="s">
        <v>482</v>
      </c>
      <c r="C39" s="29">
        <v>813385</v>
      </c>
      <c r="D39" s="29">
        <v>0</v>
      </c>
      <c r="E39" s="29">
        <v>0</v>
      </c>
    </row>
    <row r="40" spans="1:5" ht="131.25" x14ac:dyDescent="0.25">
      <c r="A40" s="30" t="s">
        <v>417</v>
      </c>
      <c r="B40" s="46" t="s">
        <v>430</v>
      </c>
      <c r="C40" s="29">
        <v>10452</v>
      </c>
      <c r="D40" s="29">
        <v>0</v>
      </c>
      <c r="E40" s="29">
        <v>0</v>
      </c>
    </row>
    <row r="41" spans="1:5" ht="112.5" x14ac:dyDescent="0.25">
      <c r="A41" s="30" t="s">
        <v>331</v>
      </c>
      <c r="B41" s="46" t="s">
        <v>431</v>
      </c>
      <c r="C41" s="29">
        <v>542163</v>
      </c>
      <c r="D41" s="29">
        <v>0</v>
      </c>
      <c r="E41" s="29">
        <v>0</v>
      </c>
    </row>
    <row r="42" spans="1:5" ht="18.75" x14ac:dyDescent="0.25">
      <c r="A42" s="34" t="s">
        <v>221</v>
      </c>
      <c r="B42" s="45" t="s">
        <v>222</v>
      </c>
      <c r="C42" s="35">
        <v>48094000</v>
      </c>
      <c r="D42" s="35">
        <v>0</v>
      </c>
      <c r="E42" s="35">
        <v>0</v>
      </c>
    </row>
    <row r="43" spans="1:5" ht="37.5" x14ac:dyDescent="0.25">
      <c r="A43" s="30" t="s">
        <v>223</v>
      </c>
      <c r="B43" s="33" t="s">
        <v>224</v>
      </c>
      <c r="C43" s="29">
        <v>201020000</v>
      </c>
      <c r="D43" s="29">
        <v>0</v>
      </c>
      <c r="E43" s="29">
        <v>0</v>
      </c>
    </row>
    <row r="44" spans="1:5" ht="37.5" x14ac:dyDescent="0.25">
      <c r="A44" s="30" t="s">
        <v>225</v>
      </c>
      <c r="B44" s="33" t="s">
        <v>224</v>
      </c>
      <c r="C44" s="29">
        <v>201020000</v>
      </c>
      <c r="D44" s="29">
        <v>0</v>
      </c>
      <c r="E44" s="29">
        <v>0</v>
      </c>
    </row>
    <row r="45" spans="1:5" ht="56.25" x14ac:dyDescent="0.25">
      <c r="A45" s="30" t="s">
        <v>226</v>
      </c>
      <c r="B45" s="33" t="s">
        <v>227</v>
      </c>
      <c r="C45" s="29">
        <v>-201020000</v>
      </c>
      <c r="D45" s="29">
        <v>0</v>
      </c>
      <c r="E45" s="29">
        <v>0</v>
      </c>
    </row>
    <row r="46" spans="1:5" ht="75" x14ac:dyDescent="0.25">
      <c r="A46" s="30" t="s">
        <v>228</v>
      </c>
      <c r="B46" s="33" t="s">
        <v>349</v>
      </c>
      <c r="C46" s="29">
        <v>-201020000</v>
      </c>
      <c r="D46" s="29">
        <v>0</v>
      </c>
      <c r="E46" s="29">
        <v>0</v>
      </c>
    </row>
    <row r="47" spans="1:5" ht="26.25" customHeight="1" x14ac:dyDescent="0.25">
      <c r="A47" s="30" t="s">
        <v>346</v>
      </c>
      <c r="B47" s="33" t="s">
        <v>347</v>
      </c>
      <c r="C47" s="29">
        <v>41777000</v>
      </c>
      <c r="D47" s="29">
        <v>0</v>
      </c>
      <c r="E47" s="29">
        <v>0</v>
      </c>
    </row>
    <row r="48" spans="1:5" ht="56.25" x14ac:dyDescent="0.25">
      <c r="A48" s="30" t="s">
        <v>570</v>
      </c>
      <c r="B48" s="33" t="s">
        <v>571</v>
      </c>
      <c r="C48" s="29">
        <v>6317000</v>
      </c>
      <c r="D48" s="29">
        <v>0</v>
      </c>
      <c r="E48" s="29">
        <v>0</v>
      </c>
    </row>
    <row r="49" spans="1:5" ht="18.75" x14ac:dyDescent="0.25">
      <c r="A49" s="34" t="s">
        <v>229</v>
      </c>
      <c r="B49" s="45" t="s">
        <v>230</v>
      </c>
      <c r="C49" s="35">
        <v>329000</v>
      </c>
      <c r="D49" s="35">
        <v>0</v>
      </c>
      <c r="E49" s="35">
        <v>0</v>
      </c>
    </row>
    <row r="50" spans="1:5" ht="37.5" x14ac:dyDescent="0.25">
      <c r="A50" s="30" t="s">
        <v>231</v>
      </c>
      <c r="B50" s="46" t="s">
        <v>232</v>
      </c>
      <c r="C50" s="29">
        <v>44398000</v>
      </c>
      <c r="D50" s="29">
        <v>0</v>
      </c>
      <c r="E50" s="29">
        <v>0</v>
      </c>
    </row>
    <row r="51" spans="1:5" ht="37.5" x14ac:dyDescent="0.25">
      <c r="A51" s="30" t="s">
        <v>233</v>
      </c>
      <c r="B51" s="46" t="s">
        <v>234</v>
      </c>
      <c r="C51" s="29">
        <v>-44398000</v>
      </c>
      <c r="D51" s="29">
        <v>0</v>
      </c>
      <c r="E51" s="29">
        <v>0</v>
      </c>
    </row>
    <row r="52" spans="1:5" ht="18.75" x14ac:dyDescent="0.25">
      <c r="A52" s="30" t="s">
        <v>235</v>
      </c>
      <c r="B52" s="46" t="s">
        <v>236</v>
      </c>
      <c r="C52" s="29">
        <v>329000</v>
      </c>
      <c r="D52" s="29">
        <v>0</v>
      </c>
      <c r="E52" s="29">
        <v>0</v>
      </c>
    </row>
    <row r="53" spans="1:5" ht="37.5" x14ac:dyDescent="0.25">
      <c r="A53" s="34" t="s">
        <v>237</v>
      </c>
      <c r="B53" s="45" t="s">
        <v>238</v>
      </c>
      <c r="C53" s="35">
        <v>5507000</v>
      </c>
      <c r="D53" s="35">
        <v>0</v>
      </c>
      <c r="E53" s="35">
        <v>0</v>
      </c>
    </row>
    <row r="54" spans="1:5" ht="18.75" x14ac:dyDescent="0.25">
      <c r="A54" s="30" t="s">
        <v>239</v>
      </c>
      <c r="B54" s="46" t="s">
        <v>240</v>
      </c>
      <c r="C54" s="29">
        <v>5507000</v>
      </c>
      <c r="D54" s="29">
        <v>0</v>
      </c>
      <c r="E54" s="29">
        <v>0</v>
      </c>
    </row>
    <row r="55" spans="1:5" ht="37.5" x14ac:dyDescent="0.25">
      <c r="A55" s="30" t="s">
        <v>241</v>
      </c>
      <c r="B55" s="46" t="s">
        <v>242</v>
      </c>
      <c r="C55" s="29">
        <v>-419000</v>
      </c>
      <c r="D55" s="29">
        <v>0</v>
      </c>
      <c r="E55" s="29">
        <v>0</v>
      </c>
    </row>
    <row r="56" spans="1:5" ht="150" x14ac:dyDescent="0.25">
      <c r="A56" s="30" t="s">
        <v>243</v>
      </c>
      <c r="B56" s="46" t="s">
        <v>406</v>
      </c>
      <c r="C56" s="29">
        <v>5926000</v>
      </c>
      <c r="D56" s="29">
        <v>0</v>
      </c>
      <c r="E56" s="29">
        <v>0</v>
      </c>
    </row>
    <row r="57" spans="1:5" ht="27" customHeight="1" x14ac:dyDescent="0.25">
      <c r="A57" s="34" t="s">
        <v>244</v>
      </c>
      <c r="B57" s="45" t="s">
        <v>245</v>
      </c>
      <c r="C57" s="35">
        <v>-28000000</v>
      </c>
      <c r="D57" s="35">
        <v>0</v>
      </c>
      <c r="E57" s="35">
        <v>0</v>
      </c>
    </row>
    <row r="58" spans="1:5" ht="45" customHeight="1" x14ac:dyDescent="0.25">
      <c r="A58" s="30" t="s">
        <v>246</v>
      </c>
      <c r="B58" s="46" t="s">
        <v>247</v>
      </c>
      <c r="C58" s="29">
        <v>-28000000</v>
      </c>
      <c r="D58" s="29">
        <v>0</v>
      </c>
      <c r="E58" s="29">
        <v>0</v>
      </c>
    </row>
    <row r="59" spans="1:5" ht="75" x14ac:dyDescent="0.25">
      <c r="A59" s="30" t="s">
        <v>248</v>
      </c>
      <c r="B59" s="46" t="s">
        <v>249</v>
      </c>
      <c r="C59" s="29">
        <v>-28000000</v>
      </c>
      <c r="D59" s="29">
        <v>0</v>
      </c>
      <c r="E59" s="29">
        <v>0</v>
      </c>
    </row>
    <row r="60" spans="1:5" ht="93.75" x14ac:dyDescent="0.25">
      <c r="A60" s="30" t="s">
        <v>250</v>
      </c>
      <c r="B60" s="46" t="s">
        <v>251</v>
      </c>
      <c r="C60" s="29">
        <v>-28000000</v>
      </c>
      <c r="D60" s="29">
        <v>0</v>
      </c>
      <c r="E60" s="29">
        <v>0</v>
      </c>
    </row>
    <row r="61" spans="1:5" ht="56.25" x14ac:dyDescent="0.25">
      <c r="A61" s="34" t="s">
        <v>252</v>
      </c>
      <c r="B61" s="45" t="s">
        <v>253</v>
      </c>
      <c r="C61" s="35">
        <v>35067769.670000002</v>
      </c>
      <c r="D61" s="35">
        <v>0</v>
      </c>
      <c r="E61" s="35">
        <v>0</v>
      </c>
    </row>
    <row r="62" spans="1:5" ht="93.75" x14ac:dyDescent="0.25">
      <c r="A62" s="30" t="s">
        <v>254</v>
      </c>
      <c r="B62" s="46" t="s">
        <v>255</v>
      </c>
      <c r="C62" s="29">
        <v>-4280800</v>
      </c>
      <c r="D62" s="29">
        <v>0</v>
      </c>
      <c r="E62" s="29">
        <v>0</v>
      </c>
    </row>
    <row r="63" spans="1:5" ht="75" x14ac:dyDescent="0.25">
      <c r="A63" s="30" t="s">
        <v>256</v>
      </c>
      <c r="B63" s="46" t="s">
        <v>257</v>
      </c>
      <c r="C63" s="29">
        <v>-4280800</v>
      </c>
      <c r="D63" s="29">
        <v>0</v>
      </c>
      <c r="E63" s="29">
        <v>0</v>
      </c>
    </row>
    <row r="64" spans="1:5" ht="37.5" x14ac:dyDescent="0.25">
      <c r="A64" s="30" t="s">
        <v>407</v>
      </c>
      <c r="B64" s="46" t="s">
        <v>408</v>
      </c>
      <c r="C64" s="29">
        <v>-29158.9</v>
      </c>
      <c r="D64" s="29">
        <v>0</v>
      </c>
      <c r="E64" s="29">
        <v>0</v>
      </c>
    </row>
    <row r="65" spans="1:5" ht="71.25" customHeight="1" x14ac:dyDescent="0.25">
      <c r="A65" s="30" t="s">
        <v>485</v>
      </c>
      <c r="B65" s="46" t="s">
        <v>409</v>
      </c>
      <c r="C65" s="29">
        <v>-29158.9</v>
      </c>
      <c r="D65" s="29">
        <v>0</v>
      </c>
      <c r="E65" s="29">
        <v>0</v>
      </c>
    </row>
    <row r="66" spans="1:5" ht="112.5" x14ac:dyDescent="0.25">
      <c r="A66" s="30" t="s">
        <v>258</v>
      </c>
      <c r="B66" s="46" t="s">
        <v>259</v>
      </c>
      <c r="C66" s="29">
        <v>36446868.57</v>
      </c>
      <c r="D66" s="29">
        <v>0</v>
      </c>
      <c r="E66" s="29">
        <v>0</v>
      </c>
    </row>
    <row r="67" spans="1:5" ht="98.25" customHeight="1" x14ac:dyDescent="0.25">
      <c r="A67" s="30" t="s">
        <v>260</v>
      </c>
      <c r="B67" s="46" t="s">
        <v>261</v>
      </c>
      <c r="C67" s="29">
        <v>35000000</v>
      </c>
      <c r="D67" s="29">
        <v>0</v>
      </c>
      <c r="E67" s="29">
        <v>0</v>
      </c>
    </row>
    <row r="68" spans="1:5" ht="102" customHeight="1" x14ac:dyDescent="0.25">
      <c r="A68" s="30" t="s">
        <v>262</v>
      </c>
      <c r="B68" s="46" t="s">
        <v>353</v>
      </c>
      <c r="C68" s="29">
        <v>35000000</v>
      </c>
      <c r="D68" s="29">
        <v>0</v>
      </c>
      <c r="E68" s="29">
        <v>0</v>
      </c>
    </row>
    <row r="69" spans="1:5" ht="112.5" x14ac:dyDescent="0.25">
      <c r="A69" s="30" t="s">
        <v>263</v>
      </c>
      <c r="B69" s="46" t="s">
        <v>354</v>
      </c>
      <c r="C69" s="29">
        <v>1471702.61</v>
      </c>
      <c r="D69" s="29">
        <v>0</v>
      </c>
      <c r="E69" s="29">
        <v>0</v>
      </c>
    </row>
    <row r="70" spans="1:5" ht="93.75" x14ac:dyDescent="0.25">
      <c r="A70" s="30" t="s">
        <v>486</v>
      </c>
      <c r="B70" s="46" t="s">
        <v>264</v>
      </c>
      <c r="C70" s="29">
        <v>1471702.61</v>
      </c>
      <c r="D70" s="29">
        <v>0</v>
      </c>
      <c r="E70" s="29">
        <v>0</v>
      </c>
    </row>
    <row r="71" spans="1:5" ht="56.25" x14ac:dyDescent="0.25">
      <c r="A71" s="30" t="s">
        <v>265</v>
      </c>
      <c r="B71" s="46" t="s">
        <v>266</v>
      </c>
      <c r="C71" s="29">
        <v>-24834.04</v>
      </c>
      <c r="D71" s="29">
        <v>0</v>
      </c>
      <c r="E71" s="29">
        <v>0</v>
      </c>
    </row>
    <row r="72" spans="1:5" ht="56.25" x14ac:dyDescent="0.25">
      <c r="A72" s="30" t="s">
        <v>267</v>
      </c>
      <c r="B72" s="46" t="s">
        <v>268</v>
      </c>
      <c r="C72" s="29">
        <v>-24834.04</v>
      </c>
      <c r="D72" s="29">
        <v>0</v>
      </c>
      <c r="E72" s="29">
        <v>0</v>
      </c>
    </row>
    <row r="73" spans="1:5" ht="37.5" x14ac:dyDescent="0.25">
      <c r="A73" s="30" t="s">
        <v>269</v>
      </c>
      <c r="B73" s="46" t="s">
        <v>270</v>
      </c>
      <c r="C73" s="29">
        <v>2558000</v>
      </c>
      <c r="D73" s="29">
        <v>0</v>
      </c>
      <c r="E73" s="29">
        <v>0</v>
      </c>
    </row>
    <row r="74" spans="1:5" ht="67.5" customHeight="1" x14ac:dyDescent="0.25">
      <c r="A74" s="30" t="s">
        <v>271</v>
      </c>
      <c r="B74" s="46" t="s">
        <v>272</v>
      </c>
      <c r="C74" s="29">
        <v>2558000</v>
      </c>
      <c r="D74" s="29">
        <v>0</v>
      </c>
      <c r="E74" s="29">
        <v>0</v>
      </c>
    </row>
    <row r="75" spans="1:5" ht="86.25" customHeight="1" x14ac:dyDescent="0.25">
      <c r="A75" s="30" t="s">
        <v>273</v>
      </c>
      <c r="B75" s="46" t="s">
        <v>274</v>
      </c>
      <c r="C75" s="29">
        <v>2558000</v>
      </c>
      <c r="D75" s="29">
        <v>0</v>
      </c>
      <c r="E75" s="29">
        <v>0</v>
      </c>
    </row>
    <row r="76" spans="1:5" ht="110.25" customHeight="1" x14ac:dyDescent="0.25">
      <c r="A76" s="30" t="s">
        <v>275</v>
      </c>
      <c r="B76" s="46" t="s">
        <v>276</v>
      </c>
      <c r="C76" s="29">
        <v>372860</v>
      </c>
      <c r="D76" s="29">
        <v>0</v>
      </c>
      <c r="E76" s="29">
        <v>0</v>
      </c>
    </row>
    <row r="77" spans="1:5" ht="124.5" customHeight="1" x14ac:dyDescent="0.25">
      <c r="A77" s="30" t="s">
        <v>277</v>
      </c>
      <c r="B77" s="46" t="s">
        <v>278</v>
      </c>
      <c r="C77" s="29">
        <v>372860</v>
      </c>
      <c r="D77" s="29">
        <v>0</v>
      </c>
      <c r="E77" s="29">
        <v>0</v>
      </c>
    </row>
    <row r="78" spans="1:5" ht="120" customHeight="1" x14ac:dyDescent="0.25">
      <c r="A78" s="30" t="s">
        <v>279</v>
      </c>
      <c r="B78" s="46" t="s">
        <v>280</v>
      </c>
      <c r="C78" s="29">
        <v>372860</v>
      </c>
      <c r="D78" s="29">
        <v>0</v>
      </c>
      <c r="E78" s="29">
        <v>0</v>
      </c>
    </row>
    <row r="79" spans="1:5" ht="40.5" customHeight="1" x14ac:dyDescent="0.25">
      <c r="A79" s="34" t="s">
        <v>281</v>
      </c>
      <c r="B79" s="45" t="s">
        <v>282</v>
      </c>
      <c r="C79" s="35">
        <v>4427310</v>
      </c>
      <c r="D79" s="35">
        <v>0</v>
      </c>
      <c r="E79" s="35">
        <v>0</v>
      </c>
    </row>
    <row r="80" spans="1:5" ht="31.5" customHeight="1" x14ac:dyDescent="0.25">
      <c r="A80" s="30" t="s">
        <v>283</v>
      </c>
      <c r="B80" s="46" t="s">
        <v>284</v>
      </c>
      <c r="C80" s="29">
        <v>4427310</v>
      </c>
      <c r="D80" s="29">
        <v>0</v>
      </c>
      <c r="E80" s="29">
        <v>0</v>
      </c>
    </row>
    <row r="81" spans="1:5" ht="62.25" customHeight="1" x14ac:dyDescent="0.25">
      <c r="A81" s="30" t="s">
        <v>285</v>
      </c>
      <c r="B81" s="46" t="s">
        <v>286</v>
      </c>
      <c r="C81" s="29">
        <v>4617310</v>
      </c>
      <c r="D81" s="29">
        <v>0</v>
      </c>
      <c r="E81" s="29">
        <v>0</v>
      </c>
    </row>
    <row r="82" spans="1:5" ht="82.5" customHeight="1" x14ac:dyDescent="0.25">
      <c r="A82" s="30" t="s">
        <v>287</v>
      </c>
      <c r="B82" s="46" t="s">
        <v>288</v>
      </c>
      <c r="C82" s="29">
        <v>4617310</v>
      </c>
      <c r="D82" s="29">
        <v>0</v>
      </c>
      <c r="E82" s="29">
        <v>0</v>
      </c>
    </row>
    <row r="83" spans="1:5" ht="62.25" customHeight="1" x14ac:dyDescent="0.25">
      <c r="A83" s="30" t="s">
        <v>289</v>
      </c>
      <c r="B83" s="46" t="s">
        <v>355</v>
      </c>
      <c r="C83" s="29">
        <v>-190000</v>
      </c>
      <c r="D83" s="29">
        <v>0</v>
      </c>
      <c r="E83" s="29">
        <v>0</v>
      </c>
    </row>
    <row r="84" spans="1:5" ht="159.75" customHeight="1" x14ac:dyDescent="0.25">
      <c r="A84" s="30" t="s">
        <v>290</v>
      </c>
      <c r="B84" s="46" t="s">
        <v>350</v>
      </c>
      <c r="C84" s="29">
        <v>-190000</v>
      </c>
      <c r="D84" s="29">
        <v>0</v>
      </c>
      <c r="E84" s="29">
        <v>0</v>
      </c>
    </row>
    <row r="85" spans="1:5" ht="37.5" x14ac:dyDescent="0.25">
      <c r="A85" s="34" t="s">
        <v>291</v>
      </c>
      <c r="B85" s="45" t="s">
        <v>292</v>
      </c>
      <c r="C85" s="35">
        <v>22801911.420000002</v>
      </c>
      <c r="D85" s="35">
        <v>0</v>
      </c>
      <c r="E85" s="35">
        <v>0</v>
      </c>
    </row>
    <row r="86" spans="1:5" ht="31.5" customHeight="1" x14ac:dyDescent="0.25">
      <c r="A86" s="30" t="s">
        <v>293</v>
      </c>
      <c r="B86" s="46" t="s">
        <v>294</v>
      </c>
      <c r="C86" s="29">
        <v>22801911.420000002</v>
      </c>
      <c r="D86" s="29">
        <v>0</v>
      </c>
      <c r="E86" s="29">
        <v>0</v>
      </c>
    </row>
    <row r="87" spans="1:5" ht="31.5" customHeight="1" x14ac:dyDescent="0.25">
      <c r="A87" s="30" t="s">
        <v>295</v>
      </c>
      <c r="B87" s="46" t="s">
        <v>296</v>
      </c>
      <c r="C87" s="29">
        <v>22801911.420000002</v>
      </c>
      <c r="D87" s="29">
        <v>0</v>
      </c>
      <c r="E87" s="29">
        <v>0</v>
      </c>
    </row>
    <row r="88" spans="1:5" ht="44.25" customHeight="1" x14ac:dyDescent="0.25">
      <c r="A88" s="30" t="s">
        <v>297</v>
      </c>
      <c r="B88" s="46" t="s">
        <v>582</v>
      </c>
      <c r="C88" s="29">
        <v>22801911.420000002</v>
      </c>
      <c r="D88" s="29">
        <v>0</v>
      </c>
      <c r="E88" s="29">
        <v>0</v>
      </c>
    </row>
    <row r="89" spans="1:5" ht="42.75" customHeight="1" x14ac:dyDescent="0.25">
      <c r="A89" s="34" t="s">
        <v>298</v>
      </c>
      <c r="B89" s="45" t="s">
        <v>299</v>
      </c>
      <c r="C89" s="35">
        <v>1976680</v>
      </c>
      <c r="D89" s="35">
        <v>0</v>
      </c>
      <c r="E89" s="35">
        <v>0</v>
      </c>
    </row>
    <row r="90" spans="1:5" ht="127.5" customHeight="1" x14ac:dyDescent="0.25">
      <c r="A90" s="30" t="s">
        <v>300</v>
      </c>
      <c r="B90" s="46" t="s">
        <v>301</v>
      </c>
      <c r="C90" s="29">
        <v>1976680</v>
      </c>
      <c r="D90" s="29">
        <v>0</v>
      </c>
      <c r="E90" s="29">
        <v>0</v>
      </c>
    </row>
    <row r="91" spans="1:5" ht="163.5" customHeight="1" x14ac:dyDescent="0.25">
      <c r="A91" s="30" t="s">
        <v>302</v>
      </c>
      <c r="B91" s="46" t="s">
        <v>303</v>
      </c>
      <c r="C91" s="29">
        <v>1119000</v>
      </c>
      <c r="D91" s="29">
        <v>0</v>
      </c>
      <c r="E91" s="29">
        <v>0</v>
      </c>
    </row>
    <row r="92" spans="1:5" ht="141.75" customHeight="1" x14ac:dyDescent="0.25">
      <c r="A92" s="30" t="s">
        <v>304</v>
      </c>
      <c r="B92" s="46" t="s">
        <v>305</v>
      </c>
      <c r="C92" s="29">
        <v>1119000</v>
      </c>
      <c r="D92" s="29">
        <v>0</v>
      </c>
      <c r="E92" s="29">
        <v>0</v>
      </c>
    </row>
    <row r="93" spans="1:5" ht="142.5" customHeight="1" x14ac:dyDescent="0.25">
      <c r="A93" s="30" t="s">
        <v>368</v>
      </c>
      <c r="B93" s="46" t="s">
        <v>410</v>
      </c>
      <c r="C93" s="29">
        <v>563410</v>
      </c>
      <c r="D93" s="29">
        <v>0</v>
      </c>
      <c r="E93" s="29">
        <v>0</v>
      </c>
    </row>
    <row r="94" spans="1:5" ht="142.5" customHeight="1" x14ac:dyDescent="0.25">
      <c r="A94" s="30" t="s">
        <v>369</v>
      </c>
      <c r="B94" s="46" t="s">
        <v>370</v>
      </c>
      <c r="C94" s="29">
        <v>563410</v>
      </c>
      <c r="D94" s="29">
        <v>0</v>
      </c>
      <c r="E94" s="29">
        <v>0</v>
      </c>
    </row>
    <row r="95" spans="1:5" ht="81" customHeight="1" x14ac:dyDescent="0.25">
      <c r="A95" s="30" t="s">
        <v>420</v>
      </c>
      <c r="B95" s="46" t="s">
        <v>419</v>
      </c>
      <c r="C95" s="29">
        <v>294270</v>
      </c>
      <c r="D95" s="29">
        <v>0</v>
      </c>
      <c r="E95" s="29">
        <v>0</v>
      </c>
    </row>
    <row r="96" spans="1:5" ht="31.5" customHeight="1" x14ac:dyDescent="0.25">
      <c r="A96" s="34" t="s">
        <v>306</v>
      </c>
      <c r="B96" s="45" t="s">
        <v>307</v>
      </c>
      <c r="C96" s="35">
        <v>140680140.5</v>
      </c>
      <c r="D96" s="35">
        <v>0</v>
      </c>
      <c r="E96" s="35">
        <v>0</v>
      </c>
    </row>
    <row r="97" spans="1:5" ht="68.25" customHeight="1" x14ac:dyDescent="0.25">
      <c r="A97" s="30" t="s">
        <v>333</v>
      </c>
      <c r="B97" s="46" t="s">
        <v>334</v>
      </c>
      <c r="C97" s="29">
        <v>1133000</v>
      </c>
      <c r="D97" s="29">
        <v>0</v>
      </c>
      <c r="E97" s="29">
        <v>0</v>
      </c>
    </row>
    <row r="98" spans="1:5" ht="75" x14ac:dyDescent="0.25">
      <c r="A98" s="30" t="s">
        <v>335</v>
      </c>
      <c r="B98" s="46" t="s">
        <v>356</v>
      </c>
      <c r="C98" s="29">
        <v>61000</v>
      </c>
      <c r="D98" s="29">
        <v>0</v>
      </c>
      <c r="E98" s="29">
        <v>0</v>
      </c>
    </row>
    <row r="99" spans="1:5" ht="121.5" customHeight="1" x14ac:dyDescent="0.25">
      <c r="A99" s="30" t="s">
        <v>323</v>
      </c>
      <c r="B99" s="46" t="s">
        <v>357</v>
      </c>
      <c r="C99" s="29">
        <v>61000</v>
      </c>
      <c r="D99" s="29">
        <v>0</v>
      </c>
      <c r="E99" s="29">
        <v>0</v>
      </c>
    </row>
    <row r="100" spans="1:5" ht="75" x14ac:dyDescent="0.25">
      <c r="A100" s="30" t="s">
        <v>336</v>
      </c>
      <c r="B100" s="46" t="s">
        <v>358</v>
      </c>
      <c r="C100" s="29">
        <v>232000</v>
      </c>
      <c r="D100" s="29">
        <v>0</v>
      </c>
      <c r="E100" s="29">
        <v>0</v>
      </c>
    </row>
    <row r="101" spans="1:5" ht="131.25" x14ac:dyDescent="0.25">
      <c r="A101" s="30" t="s">
        <v>326</v>
      </c>
      <c r="B101" s="46" t="s">
        <v>359</v>
      </c>
      <c r="C101" s="29">
        <v>232000</v>
      </c>
      <c r="D101" s="29">
        <v>0</v>
      </c>
      <c r="E101" s="29">
        <v>0</v>
      </c>
    </row>
    <row r="102" spans="1:5" ht="75" x14ac:dyDescent="0.25">
      <c r="A102" s="30" t="s">
        <v>337</v>
      </c>
      <c r="B102" s="46" t="s">
        <v>360</v>
      </c>
      <c r="C102" s="29">
        <v>40000</v>
      </c>
      <c r="D102" s="29">
        <v>0</v>
      </c>
      <c r="E102" s="29">
        <v>0</v>
      </c>
    </row>
    <row r="103" spans="1:5" ht="126.75" customHeight="1" x14ac:dyDescent="0.25">
      <c r="A103" s="30" t="s">
        <v>324</v>
      </c>
      <c r="B103" s="46" t="s">
        <v>361</v>
      </c>
      <c r="C103" s="29">
        <v>40000</v>
      </c>
      <c r="D103" s="29">
        <v>0</v>
      </c>
      <c r="E103" s="29">
        <v>0</v>
      </c>
    </row>
    <row r="104" spans="1:5" ht="93.75" x14ac:dyDescent="0.25">
      <c r="A104" s="30" t="s">
        <v>338</v>
      </c>
      <c r="B104" s="46" t="s">
        <v>362</v>
      </c>
      <c r="C104" s="29">
        <v>800000</v>
      </c>
      <c r="D104" s="29">
        <v>0</v>
      </c>
      <c r="E104" s="29">
        <v>0</v>
      </c>
    </row>
    <row r="105" spans="1:5" ht="141.75" customHeight="1" x14ac:dyDescent="0.25">
      <c r="A105" s="30" t="s">
        <v>325</v>
      </c>
      <c r="B105" s="46" t="s">
        <v>363</v>
      </c>
      <c r="C105" s="29">
        <v>800000</v>
      </c>
      <c r="D105" s="29">
        <v>0</v>
      </c>
      <c r="E105" s="29">
        <v>0</v>
      </c>
    </row>
    <row r="106" spans="1:5" ht="150" x14ac:dyDescent="0.25">
      <c r="A106" s="30" t="s">
        <v>418</v>
      </c>
      <c r="B106" s="46" t="s">
        <v>339</v>
      </c>
      <c r="C106" s="29">
        <v>1875740.5</v>
      </c>
      <c r="D106" s="29">
        <v>0</v>
      </c>
      <c r="E106" s="29">
        <v>0</v>
      </c>
    </row>
    <row r="107" spans="1:5" ht="75" x14ac:dyDescent="0.25">
      <c r="A107" s="30" t="s">
        <v>340</v>
      </c>
      <c r="B107" s="46" t="s">
        <v>341</v>
      </c>
      <c r="C107" s="29">
        <v>480</v>
      </c>
      <c r="D107" s="29">
        <v>0</v>
      </c>
      <c r="E107" s="29">
        <v>0</v>
      </c>
    </row>
    <row r="108" spans="1:5" ht="112.5" x14ac:dyDescent="0.25">
      <c r="A108" s="30" t="s">
        <v>327</v>
      </c>
      <c r="B108" s="46" t="s">
        <v>364</v>
      </c>
      <c r="C108" s="29">
        <v>480</v>
      </c>
      <c r="D108" s="29">
        <v>0</v>
      </c>
      <c r="E108" s="29">
        <v>0</v>
      </c>
    </row>
    <row r="109" spans="1:5" ht="93.75" x14ac:dyDescent="0.25">
      <c r="A109" s="30" t="s">
        <v>572</v>
      </c>
      <c r="B109" s="46" t="s">
        <v>573</v>
      </c>
      <c r="C109" s="29">
        <v>25260.5</v>
      </c>
      <c r="D109" s="29">
        <v>0</v>
      </c>
      <c r="E109" s="29">
        <v>0</v>
      </c>
    </row>
    <row r="110" spans="1:5" ht="100.5" customHeight="1" x14ac:dyDescent="0.25">
      <c r="A110" s="30" t="s">
        <v>574</v>
      </c>
      <c r="B110" s="46" t="s">
        <v>573</v>
      </c>
      <c r="C110" s="29">
        <v>25260.5</v>
      </c>
      <c r="D110" s="29">
        <v>0</v>
      </c>
      <c r="E110" s="29">
        <v>0</v>
      </c>
    </row>
    <row r="111" spans="1:5" ht="116.25" customHeight="1" x14ac:dyDescent="0.25">
      <c r="A111" s="30" t="s">
        <v>342</v>
      </c>
      <c r="B111" s="46" t="s">
        <v>343</v>
      </c>
      <c r="C111" s="29">
        <v>1850000</v>
      </c>
      <c r="D111" s="29">
        <v>0</v>
      </c>
      <c r="E111" s="29">
        <v>0</v>
      </c>
    </row>
    <row r="112" spans="1:5" ht="98.25" customHeight="1" x14ac:dyDescent="0.25">
      <c r="A112" s="30" t="s">
        <v>328</v>
      </c>
      <c r="B112" s="46" t="s">
        <v>329</v>
      </c>
      <c r="C112" s="29">
        <v>1850000</v>
      </c>
      <c r="D112" s="29">
        <v>0</v>
      </c>
      <c r="E112" s="29">
        <v>0</v>
      </c>
    </row>
    <row r="113" spans="1:5" ht="29.25" customHeight="1" x14ac:dyDescent="0.25">
      <c r="A113" s="30" t="s">
        <v>344</v>
      </c>
      <c r="B113" s="46" t="s">
        <v>345</v>
      </c>
      <c r="C113" s="29">
        <v>352400</v>
      </c>
      <c r="D113" s="29">
        <v>0</v>
      </c>
      <c r="E113" s="29">
        <v>0</v>
      </c>
    </row>
    <row r="114" spans="1:5" ht="127.5" customHeight="1" x14ac:dyDescent="0.25">
      <c r="A114" s="30" t="s">
        <v>585</v>
      </c>
      <c r="B114" s="46" t="s">
        <v>586</v>
      </c>
      <c r="C114" s="29">
        <v>352400</v>
      </c>
      <c r="D114" s="29">
        <v>0</v>
      </c>
      <c r="E114" s="29">
        <v>0</v>
      </c>
    </row>
    <row r="115" spans="1:5" ht="56.25" x14ac:dyDescent="0.25">
      <c r="A115" s="30" t="s">
        <v>575</v>
      </c>
      <c r="B115" s="46" t="s">
        <v>576</v>
      </c>
      <c r="C115" s="29">
        <v>352400</v>
      </c>
      <c r="D115" s="29">
        <v>0</v>
      </c>
      <c r="E115" s="29">
        <v>0</v>
      </c>
    </row>
    <row r="116" spans="1:5" ht="141" customHeight="1" x14ac:dyDescent="0.25">
      <c r="A116" s="30" t="s">
        <v>414</v>
      </c>
      <c r="B116" s="46" t="s">
        <v>449</v>
      </c>
      <c r="C116" s="29">
        <v>137319000</v>
      </c>
      <c r="D116" s="29">
        <v>0</v>
      </c>
      <c r="E116" s="29">
        <v>0</v>
      </c>
    </row>
    <row r="117" spans="1:5" ht="25.5" customHeight="1" x14ac:dyDescent="0.25">
      <c r="A117" s="34" t="s">
        <v>308</v>
      </c>
      <c r="B117" s="45" t="s">
        <v>309</v>
      </c>
      <c r="C117" s="47">
        <v>4735295806.2799997</v>
      </c>
      <c r="D117" s="47">
        <v>0</v>
      </c>
      <c r="E117" s="47">
        <v>0</v>
      </c>
    </row>
    <row r="118" spans="1:5" ht="60" customHeight="1" x14ac:dyDescent="0.25">
      <c r="A118" s="34" t="s">
        <v>310</v>
      </c>
      <c r="B118" s="45" t="s">
        <v>443</v>
      </c>
      <c r="C118" s="47">
        <v>5289534673.5600004</v>
      </c>
      <c r="D118" s="47">
        <v>0</v>
      </c>
      <c r="E118" s="47">
        <v>0</v>
      </c>
    </row>
    <row r="119" spans="1:5" ht="37.5" x14ac:dyDescent="0.25">
      <c r="A119" s="34" t="s">
        <v>311</v>
      </c>
      <c r="B119" s="45" t="s">
        <v>26</v>
      </c>
      <c r="C119" s="41">
        <v>352722800</v>
      </c>
      <c r="D119" s="41">
        <v>0</v>
      </c>
      <c r="E119" s="41">
        <v>0</v>
      </c>
    </row>
    <row r="120" spans="1:5" ht="46.5" customHeight="1" x14ac:dyDescent="0.25">
      <c r="A120" s="30" t="s">
        <v>54</v>
      </c>
      <c r="B120" s="33" t="s">
        <v>434</v>
      </c>
      <c r="C120" s="29">
        <v>194560800</v>
      </c>
      <c r="D120" s="29">
        <v>0</v>
      </c>
      <c r="E120" s="29">
        <v>0</v>
      </c>
    </row>
    <row r="121" spans="1:5" ht="65.25" customHeight="1" x14ac:dyDescent="0.25">
      <c r="A121" s="30" t="s">
        <v>452</v>
      </c>
      <c r="B121" s="33" t="s">
        <v>451</v>
      </c>
      <c r="C121" s="29">
        <v>158162000</v>
      </c>
      <c r="D121" s="29">
        <v>0</v>
      </c>
      <c r="E121" s="29">
        <v>0</v>
      </c>
    </row>
    <row r="122" spans="1:5" ht="48.75" customHeight="1" x14ac:dyDescent="0.25">
      <c r="A122" s="34" t="s">
        <v>312</v>
      </c>
      <c r="B122" s="45" t="s">
        <v>313</v>
      </c>
      <c r="C122" s="41">
        <v>4791452773.5600004</v>
      </c>
      <c r="D122" s="41">
        <v>138200</v>
      </c>
      <c r="E122" s="41">
        <v>141800</v>
      </c>
    </row>
    <row r="123" spans="1:5" s="32" customFormat="1" ht="99" customHeight="1" x14ac:dyDescent="0.25">
      <c r="A123" s="30" t="s">
        <v>542</v>
      </c>
      <c r="B123" s="33" t="s">
        <v>543</v>
      </c>
      <c r="C123" s="29">
        <v>2820000</v>
      </c>
      <c r="D123" s="29">
        <v>0</v>
      </c>
      <c r="E123" s="29">
        <v>0</v>
      </c>
    </row>
    <row r="124" spans="1:5" s="32" customFormat="1" ht="69.75" customHeight="1" x14ac:dyDescent="0.25">
      <c r="A124" s="30" t="s">
        <v>508</v>
      </c>
      <c r="B124" s="33" t="s">
        <v>535</v>
      </c>
      <c r="C124" s="29">
        <v>-12781426.439999999</v>
      </c>
      <c r="D124" s="29">
        <v>0</v>
      </c>
      <c r="E124" s="29">
        <v>0</v>
      </c>
    </row>
    <row r="125" spans="1:5" s="32" customFormat="1" ht="65.25" customHeight="1" x14ac:dyDescent="0.25">
      <c r="A125" s="30" t="s">
        <v>415</v>
      </c>
      <c r="B125" s="33" t="s">
        <v>416</v>
      </c>
      <c r="C125" s="29">
        <v>111439800</v>
      </c>
      <c r="D125" s="29">
        <v>0</v>
      </c>
      <c r="E125" s="29">
        <v>0</v>
      </c>
    </row>
    <row r="126" spans="1:5" s="32" customFormat="1" ht="65.25" customHeight="1" x14ac:dyDescent="0.25">
      <c r="A126" s="30" t="s">
        <v>503</v>
      </c>
      <c r="B126" s="33" t="s">
        <v>504</v>
      </c>
      <c r="C126" s="29">
        <v>-67680000</v>
      </c>
      <c r="D126" s="29">
        <v>0</v>
      </c>
      <c r="E126" s="29">
        <v>0</v>
      </c>
    </row>
    <row r="127" spans="1:5" s="32" customFormat="1" ht="119.25" customHeight="1" x14ac:dyDescent="0.25">
      <c r="A127" s="30" t="s">
        <v>396</v>
      </c>
      <c r="B127" s="33" t="s">
        <v>397</v>
      </c>
      <c r="C127" s="29">
        <v>-26703000</v>
      </c>
      <c r="D127" s="29">
        <v>0</v>
      </c>
      <c r="E127" s="29">
        <v>0</v>
      </c>
    </row>
    <row r="128" spans="1:5" ht="101.25" customHeight="1" x14ac:dyDescent="0.25">
      <c r="A128" s="30" t="s">
        <v>506</v>
      </c>
      <c r="B128" s="33" t="s">
        <v>507</v>
      </c>
      <c r="C128" s="29">
        <v>-127930900</v>
      </c>
      <c r="D128" s="29">
        <v>0</v>
      </c>
      <c r="E128" s="29">
        <v>0</v>
      </c>
    </row>
    <row r="129" spans="1:5" ht="59.25" customHeight="1" x14ac:dyDescent="0.25">
      <c r="A129" s="30" t="s">
        <v>366</v>
      </c>
      <c r="B129" s="33" t="s">
        <v>398</v>
      </c>
      <c r="C129" s="29">
        <v>-100303200</v>
      </c>
      <c r="D129" s="29">
        <v>0</v>
      </c>
      <c r="E129" s="29">
        <v>0</v>
      </c>
    </row>
    <row r="130" spans="1:5" s="31" customFormat="1" ht="131.25" customHeight="1" x14ac:dyDescent="0.25">
      <c r="A130" s="30" t="s">
        <v>401</v>
      </c>
      <c r="B130" s="33" t="s">
        <v>400</v>
      </c>
      <c r="C130" s="29">
        <v>3345800</v>
      </c>
      <c r="D130" s="29">
        <v>0</v>
      </c>
      <c r="E130" s="29">
        <v>0</v>
      </c>
    </row>
    <row r="131" spans="1:5" s="32" customFormat="1" ht="93.75" x14ac:dyDescent="0.25">
      <c r="A131" s="30" t="s">
        <v>399</v>
      </c>
      <c r="B131" s="33" t="s">
        <v>411</v>
      </c>
      <c r="C131" s="29">
        <v>33679800</v>
      </c>
      <c r="D131" s="29">
        <v>0</v>
      </c>
      <c r="E131" s="29">
        <v>0</v>
      </c>
    </row>
    <row r="132" spans="1:5" s="32" customFormat="1" ht="102.75" customHeight="1" x14ac:dyDescent="0.25">
      <c r="A132" s="30" t="s">
        <v>478</v>
      </c>
      <c r="B132" s="33" t="s">
        <v>479</v>
      </c>
      <c r="C132" s="29">
        <v>-22767300</v>
      </c>
      <c r="D132" s="29">
        <v>0</v>
      </c>
      <c r="E132" s="29">
        <v>0</v>
      </c>
    </row>
    <row r="133" spans="1:5" s="32" customFormat="1" ht="103.5" customHeight="1" x14ac:dyDescent="0.25">
      <c r="A133" s="30" t="s">
        <v>510</v>
      </c>
      <c r="B133" s="33" t="s">
        <v>511</v>
      </c>
      <c r="C133" s="29">
        <v>1699999700</v>
      </c>
      <c r="D133" s="29">
        <v>0</v>
      </c>
      <c r="E133" s="29">
        <v>0</v>
      </c>
    </row>
    <row r="134" spans="1:5" ht="87" customHeight="1" x14ac:dyDescent="0.25">
      <c r="A134" s="30" t="s">
        <v>547</v>
      </c>
      <c r="B134" s="33" t="s">
        <v>548</v>
      </c>
      <c r="C134" s="29">
        <v>140000</v>
      </c>
      <c r="D134" s="29">
        <v>138200</v>
      </c>
      <c r="E134" s="29">
        <v>141800</v>
      </c>
    </row>
    <row r="135" spans="1:5" ht="160.5" customHeight="1" x14ac:dyDescent="0.25">
      <c r="A135" s="30" t="s">
        <v>541</v>
      </c>
      <c r="B135" s="33" t="s">
        <v>583</v>
      </c>
      <c r="C135" s="29">
        <v>46530400</v>
      </c>
      <c r="D135" s="29">
        <v>0</v>
      </c>
      <c r="E135" s="29">
        <v>0</v>
      </c>
    </row>
    <row r="136" spans="1:5" s="31" customFormat="1" ht="56.25" x14ac:dyDescent="0.25">
      <c r="A136" s="30" t="s">
        <v>320</v>
      </c>
      <c r="B136" s="33" t="s">
        <v>321</v>
      </c>
      <c r="C136" s="29">
        <v>-4306000</v>
      </c>
      <c r="D136" s="29">
        <v>0</v>
      </c>
      <c r="E136" s="29">
        <v>0</v>
      </c>
    </row>
    <row r="137" spans="1:5" ht="63" customHeight="1" x14ac:dyDescent="0.25">
      <c r="A137" s="30" t="s">
        <v>480</v>
      </c>
      <c r="B137" s="33" t="s">
        <v>489</v>
      </c>
      <c r="C137" s="29">
        <v>-250200800</v>
      </c>
      <c r="D137" s="29">
        <v>0</v>
      </c>
      <c r="E137" s="29">
        <v>0</v>
      </c>
    </row>
    <row r="138" spans="1:5" ht="43.5" customHeight="1" x14ac:dyDescent="0.25">
      <c r="A138" s="30" t="s">
        <v>4</v>
      </c>
      <c r="B138" s="33" t="s">
        <v>348</v>
      </c>
      <c r="C138" s="29">
        <v>71830300</v>
      </c>
      <c r="D138" s="29">
        <v>0</v>
      </c>
      <c r="E138" s="29">
        <v>0</v>
      </c>
    </row>
    <row r="139" spans="1:5" s="31" customFormat="1" ht="75" customHeight="1" x14ac:dyDescent="0.25">
      <c r="A139" s="30" t="s">
        <v>5</v>
      </c>
      <c r="B139" s="33" t="s">
        <v>544</v>
      </c>
      <c r="C139" s="29">
        <v>9773200</v>
      </c>
      <c r="D139" s="29">
        <v>0</v>
      </c>
      <c r="E139" s="29">
        <v>0</v>
      </c>
    </row>
    <row r="140" spans="1:5" s="31" customFormat="1" ht="59.25" customHeight="1" x14ac:dyDescent="0.25">
      <c r="A140" s="30" t="s">
        <v>65</v>
      </c>
      <c r="B140" s="33" t="s">
        <v>509</v>
      </c>
      <c r="C140" s="29">
        <v>-18796400</v>
      </c>
      <c r="D140" s="29">
        <v>0</v>
      </c>
      <c r="E140" s="29">
        <v>0</v>
      </c>
    </row>
    <row r="141" spans="1:5" s="32" customFormat="1" ht="54.75" customHeight="1" x14ac:dyDescent="0.25">
      <c r="A141" s="30" t="s">
        <v>365</v>
      </c>
      <c r="B141" s="33" t="s">
        <v>322</v>
      </c>
      <c r="C141" s="29">
        <v>-212194500</v>
      </c>
      <c r="D141" s="29">
        <v>0</v>
      </c>
      <c r="E141" s="29">
        <v>0</v>
      </c>
    </row>
    <row r="142" spans="1:5" s="32" customFormat="1" ht="45" customHeight="1" x14ac:dyDescent="0.25">
      <c r="A142" s="30" t="s">
        <v>373</v>
      </c>
      <c r="B142" s="33" t="s">
        <v>505</v>
      </c>
      <c r="C142" s="29">
        <v>-28894300</v>
      </c>
      <c r="D142" s="29">
        <v>0</v>
      </c>
      <c r="E142" s="29">
        <v>0</v>
      </c>
    </row>
    <row r="143" spans="1:5" s="32" customFormat="1" ht="69.75" customHeight="1" x14ac:dyDescent="0.25">
      <c r="A143" s="30" t="s">
        <v>371</v>
      </c>
      <c r="B143" s="33" t="s">
        <v>372</v>
      </c>
      <c r="C143" s="29">
        <v>-3778400</v>
      </c>
      <c r="D143" s="29">
        <v>0</v>
      </c>
      <c r="E143" s="29">
        <v>0</v>
      </c>
    </row>
    <row r="144" spans="1:5" s="31" customFormat="1" ht="107.25" customHeight="1" x14ac:dyDescent="0.25">
      <c r="A144" s="30" t="s">
        <v>545</v>
      </c>
      <c r="B144" s="33" t="s">
        <v>546</v>
      </c>
      <c r="C144" s="29">
        <v>20156700</v>
      </c>
      <c r="D144" s="29">
        <v>0</v>
      </c>
      <c r="E144" s="29">
        <v>0</v>
      </c>
    </row>
    <row r="145" spans="1:5" s="32" customFormat="1" ht="90" customHeight="1" x14ac:dyDescent="0.25">
      <c r="A145" s="30" t="s">
        <v>537</v>
      </c>
      <c r="B145" s="33" t="s">
        <v>538</v>
      </c>
      <c r="C145" s="29">
        <v>50033500</v>
      </c>
      <c r="D145" s="29">
        <v>0</v>
      </c>
      <c r="E145" s="29">
        <v>0</v>
      </c>
    </row>
    <row r="146" spans="1:5" s="31" customFormat="1" ht="81" customHeight="1" x14ac:dyDescent="0.25">
      <c r="A146" s="30" t="s">
        <v>374</v>
      </c>
      <c r="B146" s="33" t="s">
        <v>412</v>
      </c>
      <c r="C146" s="29">
        <v>211366400</v>
      </c>
      <c r="D146" s="29">
        <v>0</v>
      </c>
      <c r="E146" s="29">
        <v>0</v>
      </c>
    </row>
    <row r="147" spans="1:5" s="36" customFormat="1" ht="63" customHeight="1" x14ac:dyDescent="0.25">
      <c r="A147" s="30" t="s">
        <v>539</v>
      </c>
      <c r="B147" s="33" t="s">
        <v>540</v>
      </c>
      <c r="C147" s="29">
        <v>3405873400</v>
      </c>
      <c r="D147" s="29">
        <v>0</v>
      </c>
      <c r="E147" s="29">
        <v>0</v>
      </c>
    </row>
    <row r="148" spans="1:5" s="31" customFormat="1" ht="45" customHeight="1" x14ac:dyDescent="0.25">
      <c r="A148" s="30" t="s">
        <v>493</v>
      </c>
      <c r="B148" s="33" t="s">
        <v>494</v>
      </c>
      <c r="C148" s="29">
        <v>800000</v>
      </c>
      <c r="D148" s="29">
        <v>0</v>
      </c>
      <c r="E148" s="29">
        <v>0</v>
      </c>
    </row>
    <row r="149" spans="1:5" s="32" customFormat="1" ht="50.25" customHeight="1" x14ac:dyDescent="0.25">
      <c r="A149" s="34" t="s">
        <v>314</v>
      </c>
      <c r="B149" s="45" t="s">
        <v>32</v>
      </c>
      <c r="C149" s="41">
        <v>59242000</v>
      </c>
      <c r="D149" s="41">
        <v>0</v>
      </c>
      <c r="E149" s="41">
        <v>0</v>
      </c>
    </row>
    <row r="150" spans="1:5" s="32" customFormat="1" ht="96" customHeight="1" x14ac:dyDescent="0.25">
      <c r="A150" s="30" t="s">
        <v>75</v>
      </c>
      <c r="B150" s="33" t="s">
        <v>367</v>
      </c>
      <c r="C150" s="29">
        <v>365200</v>
      </c>
      <c r="D150" s="29">
        <v>0</v>
      </c>
      <c r="E150" s="29">
        <v>0</v>
      </c>
    </row>
    <row r="151" spans="1:5" s="32" customFormat="1" ht="56.25" x14ac:dyDescent="0.25">
      <c r="A151" s="30" t="s">
        <v>77</v>
      </c>
      <c r="B151" s="33" t="s">
        <v>41</v>
      </c>
      <c r="C151" s="29">
        <v>-4521400</v>
      </c>
      <c r="D151" s="29">
        <v>0</v>
      </c>
      <c r="E151" s="29">
        <v>0</v>
      </c>
    </row>
    <row r="152" spans="1:5" s="32" customFormat="1" ht="56.25" x14ac:dyDescent="0.25">
      <c r="A152" s="30" t="s">
        <v>78</v>
      </c>
      <c r="B152" s="33" t="s">
        <v>42</v>
      </c>
      <c r="C152" s="29">
        <v>6456000</v>
      </c>
      <c r="D152" s="29">
        <v>0</v>
      </c>
      <c r="E152" s="29">
        <v>0</v>
      </c>
    </row>
    <row r="153" spans="1:5" s="32" customFormat="1" ht="137.25" customHeight="1" x14ac:dyDescent="0.25">
      <c r="A153" s="30" t="s">
        <v>33</v>
      </c>
      <c r="B153" s="33" t="s">
        <v>441</v>
      </c>
      <c r="C153" s="29">
        <v>12026500</v>
      </c>
      <c r="D153" s="29">
        <v>0</v>
      </c>
      <c r="E153" s="29">
        <v>0</v>
      </c>
    </row>
    <row r="154" spans="1:5" s="32" customFormat="1" ht="112.5" customHeight="1" x14ac:dyDescent="0.25">
      <c r="A154" s="30" t="s">
        <v>83</v>
      </c>
      <c r="B154" s="33" t="s">
        <v>43</v>
      </c>
      <c r="C154" s="29">
        <v>2032400</v>
      </c>
      <c r="D154" s="29">
        <v>0</v>
      </c>
      <c r="E154" s="29">
        <v>0</v>
      </c>
    </row>
    <row r="155" spans="1:5" s="32" customFormat="1" ht="137.25" customHeight="1" x14ac:dyDescent="0.25">
      <c r="A155" s="30" t="s">
        <v>35</v>
      </c>
      <c r="B155" s="33" t="s">
        <v>442</v>
      </c>
      <c r="C155" s="29">
        <v>3100</v>
      </c>
      <c r="D155" s="29">
        <v>0</v>
      </c>
      <c r="E155" s="29">
        <v>0</v>
      </c>
    </row>
    <row r="156" spans="1:5" s="32" customFormat="1" ht="146.25" customHeight="1" x14ac:dyDescent="0.25">
      <c r="A156" s="30" t="s">
        <v>86</v>
      </c>
      <c r="B156" s="33" t="s">
        <v>318</v>
      </c>
      <c r="C156" s="29">
        <v>41821500</v>
      </c>
      <c r="D156" s="29">
        <v>0</v>
      </c>
      <c r="E156" s="29">
        <v>0</v>
      </c>
    </row>
    <row r="157" spans="1:5" s="32" customFormat="1" ht="42" customHeight="1" x14ac:dyDescent="0.25">
      <c r="A157" s="30" t="s">
        <v>40</v>
      </c>
      <c r="B157" s="33" t="s">
        <v>533</v>
      </c>
      <c r="C157" s="29">
        <v>1058700</v>
      </c>
      <c r="D157" s="29">
        <v>0</v>
      </c>
      <c r="E157" s="29">
        <v>0</v>
      </c>
    </row>
    <row r="158" spans="1:5" ht="26.25" customHeight="1" x14ac:dyDescent="0.25">
      <c r="A158" s="34" t="s">
        <v>315</v>
      </c>
      <c r="B158" s="45" t="s">
        <v>7</v>
      </c>
      <c r="C158" s="41">
        <v>86117100</v>
      </c>
      <c r="D158" s="41">
        <v>-138200</v>
      </c>
      <c r="E158" s="41">
        <v>-141800</v>
      </c>
    </row>
    <row r="159" spans="1:5" ht="78" customHeight="1" x14ac:dyDescent="0.25">
      <c r="A159" s="30" t="s">
        <v>375</v>
      </c>
      <c r="B159" s="33" t="s">
        <v>376</v>
      </c>
      <c r="C159" s="29">
        <v>44600</v>
      </c>
      <c r="D159" s="29">
        <v>0</v>
      </c>
      <c r="E159" s="29">
        <v>0</v>
      </c>
    </row>
    <row r="160" spans="1:5" ht="98.25" customHeight="1" x14ac:dyDescent="0.25">
      <c r="A160" s="30" t="s">
        <v>46</v>
      </c>
      <c r="B160" s="33" t="s">
        <v>549</v>
      </c>
      <c r="C160" s="29">
        <v>-140000</v>
      </c>
      <c r="D160" s="29">
        <v>-138200</v>
      </c>
      <c r="E160" s="29">
        <v>-141800</v>
      </c>
    </row>
    <row r="161" spans="1:5" s="31" customFormat="1" ht="67.5" customHeight="1" x14ac:dyDescent="0.25">
      <c r="A161" s="30" t="s">
        <v>92</v>
      </c>
      <c r="B161" s="33" t="s">
        <v>413</v>
      </c>
      <c r="C161" s="29">
        <v>86212500</v>
      </c>
      <c r="D161" s="29">
        <v>0</v>
      </c>
      <c r="E161" s="29">
        <v>0</v>
      </c>
    </row>
    <row r="162" spans="1:5" ht="56.25" x14ac:dyDescent="0.25">
      <c r="A162" s="34" t="s">
        <v>316</v>
      </c>
      <c r="B162" s="45" t="s">
        <v>444</v>
      </c>
      <c r="C162" s="47">
        <v>26599525.600000001</v>
      </c>
      <c r="D162" s="47">
        <v>0</v>
      </c>
      <c r="E162" s="47">
        <v>0</v>
      </c>
    </row>
    <row r="163" spans="1:5" ht="131.25" x14ac:dyDescent="0.25">
      <c r="A163" s="30" t="s">
        <v>47</v>
      </c>
      <c r="B163" s="33" t="s">
        <v>437</v>
      </c>
      <c r="C163" s="29">
        <v>23085240.59</v>
      </c>
      <c r="D163" s="29">
        <v>0</v>
      </c>
      <c r="E163" s="29">
        <v>0</v>
      </c>
    </row>
    <row r="164" spans="1:5" ht="75" x14ac:dyDescent="0.25">
      <c r="A164" s="30" t="s">
        <v>435</v>
      </c>
      <c r="B164" s="33" t="s">
        <v>436</v>
      </c>
      <c r="C164" s="29">
        <v>14285.01</v>
      </c>
      <c r="D164" s="29">
        <v>0</v>
      </c>
      <c r="E164" s="29">
        <v>0</v>
      </c>
    </row>
    <row r="165" spans="1:5" ht="71.25" customHeight="1" x14ac:dyDescent="0.25">
      <c r="A165" s="30" t="s">
        <v>432</v>
      </c>
      <c r="B165" s="33" t="s">
        <v>433</v>
      </c>
      <c r="C165" s="29">
        <v>3500000</v>
      </c>
      <c r="D165" s="29">
        <v>0</v>
      </c>
      <c r="E165" s="29">
        <v>0</v>
      </c>
    </row>
    <row r="166" spans="1:5" ht="47.25" customHeight="1" x14ac:dyDescent="0.25">
      <c r="A166" s="34" t="s">
        <v>382</v>
      </c>
      <c r="B166" s="45" t="s">
        <v>445</v>
      </c>
      <c r="C166" s="47">
        <v>18081624</v>
      </c>
      <c r="D166" s="47">
        <v>0</v>
      </c>
      <c r="E166" s="47">
        <v>0</v>
      </c>
    </row>
    <row r="167" spans="1:5" ht="43.5" customHeight="1" x14ac:dyDescent="0.25">
      <c r="A167" s="30" t="s">
        <v>383</v>
      </c>
      <c r="B167" s="33" t="s">
        <v>384</v>
      </c>
      <c r="C167" s="29">
        <v>18081624</v>
      </c>
      <c r="D167" s="29">
        <v>0</v>
      </c>
      <c r="E167" s="29">
        <v>0</v>
      </c>
    </row>
    <row r="168" spans="1:5" ht="157.5" customHeight="1" x14ac:dyDescent="0.25">
      <c r="A168" s="34" t="s">
        <v>439</v>
      </c>
      <c r="B168" s="45" t="s">
        <v>534</v>
      </c>
      <c r="C168" s="47">
        <v>251201708.75999999</v>
      </c>
      <c r="D168" s="47">
        <v>0</v>
      </c>
      <c r="E168" s="47">
        <v>0</v>
      </c>
    </row>
    <row r="169" spans="1:5" ht="43.5" customHeight="1" x14ac:dyDescent="0.25">
      <c r="A169" s="30" t="s">
        <v>440</v>
      </c>
      <c r="B169" s="42" t="s">
        <v>385</v>
      </c>
      <c r="C169" s="29">
        <v>189910865.66</v>
      </c>
      <c r="D169" s="29">
        <v>0</v>
      </c>
      <c r="E169" s="29">
        <v>0</v>
      </c>
    </row>
    <row r="170" spans="1:5" ht="56.25" x14ac:dyDescent="0.25">
      <c r="A170" s="41" t="s">
        <v>386</v>
      </c>
      <c r="B170" s="42" t="s">
        <v>387</v>
      </c>
      <c r="C170" s="29">
        <v>110171070.52</v>
      </c>
      <c r="D170" s="29">
        <v>0</v>
      </c>
      <c r="E170" s="29">
        <v>0</v>
      </c>
    </row>
    <row r="171" spans="1:5" ht="56.25" x14ac:dyDescent="0.25">
      <c r="A171" s="41" t="s">
        <v>388</v>
      </c>
      <c r="B171" s="42" t="s">
        <v>389</v>
      </c>
      <c r="C171" s="29">
        <v>41456956.07</v>
      </c>
      <c r="D171" s="29">
        <v>0</v>
      </c>
      <c r="E171" s="29">
        <v>0</v>
      </c>
    </row>
    <row r="172" spans="1:5" ht="56.25" x14ac:dyDescent="0.25">
      <c r="A172" s="41" t="s">
        <v>390</v>
      </c>
      <c r="B172" s="42" t="s">
        <v>391</v>
      </c>
      <c r="C172" s="29">
        <v>38282839.07</v>
      </c>
      <c r="D172" s="29">
        <v>0</v>
      </c>
      <c r="E172" s="29">
        <v>0</v>
      </c>
    </row>
    <row r="173" spans="1:5" ht="84" customHeight="1" x14ac:dyDescent="0.25">
      <c r="A173" s="41" t="s">
        <v>426</v>
      </c>
      <c r="B173" s="42" t="s">
        <v>427</v>
      </c>
      <c r="C173" s="29">
        <v>2852151.26</v>
      </c>
      <c r="D173" s="29">
        <v>0</v>
      </c>
      <c r="E173" s="29">
        <v>0</v>
      </c>
    </row>
    <row r="174" spans="1:5" ht="123.75" customHeight="1" x14ac:dyDescent="0.25">
      <c r="A174" s="41" t="s">
        <v>495</v>
      </c>
      <c r="B174" s="42" t="s">
        <v>496</v>
      </c>
      <c r="C174" s="29">
        <v>183798.54</v>
      </c>
      <c r="D174" s="29">
        <v>0</v>
      </c>
      <c r="E174" s="29">
        <v>0</v>
      </c>
    </row>
    <row r="175" spans="1:5" ht="150" x14ac:dyDescent="0.25">
      <c r="A175" s="41" t="s">
        <v>454</v>
      </c>
      <c r="B175" s="42" t="s">
        <v>455</v>
      </c>
      <c r="C175" s="29">
        <v>15362632.75</v>
      </c>
      <c r="D175" s="29">
        <v>0</v>
      </c>
      <c r="E175" s="29">
        <v>0</v>
      </c>
    </row>
    <row r="176" spans="1:5" ht="93.75" x14ac:dyDescent="0.25">
      <c r="A176" s="41" t="s">
        <v>456</v>
      </c>
      <c r="B176" s="42" t="s">
        <v>457</v>
      </c>
      <c r="C176" s="29">
        <v>0.84</v>
      </c>
      <c r="D176" s="29">
        <v>0</v>
      </c>
      <c r="E176" s="29">
        <v>0</v>
      </c>
    </row>
    <row r="177" spans="1:5" ht="82.5" customHeight="1" x14ac:dyDescent="0.25">
      <c r="A177" s="41" t="s">
        <v>95</v>
      </c>
      <c r="B177" s="42" t="s">
        <v>453</v>
      </c>
      <c r="C177" s="29">
        <v>40176387.899999999</v>
      </c>
      <c r="D177" s="29">
        <v>0</v>
      </c>
      <c r="E177" s="29">
        <v>0</v>
      </c>
    </row>
    <row r="178" spans="1:5" ht="100.5" customHeight="1" x14ac:dyDescent="0.25">
      <c r="A178" s="41" t="s">
        <v>550</v>
      </c>
      <c r="B178" s="42" t="s">
        <v>551</v>
      </c>
      <c r="C178" s="29">
        <v>2715871.81</v>
      </c>
      <c r="D178" s="29">
        <v>0</v>
      </c>
      <c r="E178" s="29">
        <v>0</v>
      </c>
    </row>
    <row r="179" spans="1:5" ht="75" x14ac:dyDescent="0.25">
      <c r="A179" s="34" t="s">
        <v>377</v>
      </c>
      <c r="B179" s="45" t="s">
        <v>378</v>
      </c>
      <c r="C179" s="47">
        <v>-850121725.63999999</v>
      </c>
      <c r="D179" s="47">
        <v>0</v>
      </c>
      <c r="E179" s="47">
        <v>0</v>
      </c>
    </row>
    <row r="180" spans="1:5" ht="63" customHeight="1" x14ac:dyDescent="0.25">
      <c r="A180" s="30" t="s">
        <v>438</v>
      </c>
      <c r="B180" s="42" t="s">
        <v>446</v>
      </c>
      <c r="C180" s="29">
        <v>-850121725.63999999</v>
      </c>
      <c r="D180" s="29">
        <v>0</v>
      </c>
      <c r="E180" s="29">
        <v>0</v>
      </c>
    </row>
    <row r="181" spans="1:5" ht="90" customHeight="1" x14ac:dyDescent="0.25">
      <c r="A181" s="30" t="s">
        <v>122</v>
      </c>
      <c r="B181" s="42" t="s">
        <v>466</v>
      </c>
      <c r="C181" s="29">
        <v>-796563.4</v>
      </c>
      <c r="D181" s="29">
        <v>0</v>
      </c>
      <c r="E181" s="29">
        <v>0</v>
      </c>
    </row>
    <row r="182" spans="1:5" ht="187.5" x14ac:dyDescent="0.25">
      <c r="A182" s="30" t="s">
        <v>458</v>
      </c>
      <c r="B182" s="42" t="s">
        <v>497</v>
      </c>
      <c r="C182" s="29">
        <v>-3717157.17</v>
      </c>
      <c r="D182" s="29">
        <v>0</v>
      </c>
      <c r="E182" s="29">
        <v>0</v>
      </c>
    </row>
    <row r="183" spans="1:5" ht="56.25" x14ac:dyDescent="0.25">
      <c r="A183" s="30" t="s">
        <v>498</v>
      </c>
      <c r="B183" s="42" t="s">
        <v>499</v>
      </c>
      <c r="C183" s="29">
        <v>-856854.17</v>
      </c>
      <c r="D183" s="29">
        <v>0</v>
      </c>
      <c r="E183" s="29">
        <v>0</v>
      </c>
    </row>
    <row r="184" spans="1:5" ht="168.75" x14ac:dyDescent="0.25">
      <c r="A184" s="30" t="s">
        <v>560</v>
      </c>
      <c r="B184" s="42" t="s">
        <v>561</v>
      </c>
      <c r="C184" s="29">
        <v>-1980000</v>
      </c>
      <c r="D184" s="29">
        <v>0</v>
      </c>
      <c r="E184" s="29">
        <v>0</v>
      </c>
    </row>
    <row r="185" spans="1:5" ht="75" x14ac:dyDescent="0.25">
      <c r="A185" s="30" t="s">
        <v>421</v>
      </c>
      <c r="B185" s="42" t="s">
        <v>425</v>
      </c>
      <c r="C185" s="29">
        <v>-2823598.84</v>
      </c>
      <c r="D185" s="29">
        <v>0</v>
      </c>
      <c r="E185" s="29">
        <v>0</v>
      </c>
    </row>
    <row r="186" spans="1:5" ht="112.5" x14ac:dyDescent="0.25">
      <c r="A186" s="30" t="s">
        <v>554</v>
      </c>
      <c r="B186" s="42" t="s">
        <v>555</v>
      </c>
      <c r="C186" s="29">
        <v>-18017.63</v>
      </c>
      <c r="D186" s="29">
        <v>0</v>
      </c>
      <c r="E186" s="29">
        <v>0</v>
      </c>
    </row>
    <row r="187" spans="1:5" ht="56.25" x14ac:dyDescent="0.25">
      <c r="A187" s="30" t="s">
        <v>562</v>
      </c>
      <c r="B187" s="42" t="s">
        <v>563</v>
      </c>
      <c r="C187" s="29">
        <v>-16239364.52</v>
      </c>
      <c r="D187" s="29">
        <v>0</v>
      </c>
      <c r="E187" s="29">
        <v>0</v>
      </c>
    </row>
    <row r="188" spans="1:5" ht="75" x14ac:dyDescent="0.25">
      <c r="A188" s="30" t="s">
        <v>394</v>
      </c>
      <c r="B188" s="42" t="s">
        <v>395</v>
      </c>
      <c r="C188" s="29">
        <v>-155379.75</v>
      </c>
      <c r="D188" s="29">
        <v>0</v>
      </c>
      <c r="E188" s="29">
        <v>0</v>
      </c>
    </row>
    <row r="189" spans="1:5" ht="93.75" x14ac:dyDescent="0.25">
      <c r="A189" s="30" t="s">
        <v>379</v>
      </c>
      <c r="B189" s="42" t="s">
        <v>381</v>
      </c>
      <c r="C189" s="29">
        <v>-171772.52</v>
      </c>
      <c r="D189" s="29">
        <v>0</v>
      </c>
      <c r="E189" s="29">
        <v>0</v>
      </c>
    </row>
    <row r="190" spans="1:5" ht="75" x14ac:dyDescent="0.25">
      <c r="A190" s="30" t="s">
        <v>557</v>
      </c>
      <c r="B190" s="42" t="s">
        <v>556</v>
      </c>
      <c r="C190" s="29">
        <v>-1515500.31</v>
      </c>
      <c r="D190" s="29">
        <v>0</v>
      </c>
      <c r="E190" s="29">
        <v>0</v>
      </c>
    </row>
    <row r="191" spans="1:5" ht="131.25" x14ac:dyDescent="0.25">
      <c r="A191" s="30" t="s">
        <v>490</v>
      </c>
      <c r="B191" s="42" t="s">
        <v>491</v>
      </c>
      <c r="C191" s="29">
        <v>-539738.17000000004</v>
      </c>
      <c r="D191" s="29">
        <v>0</v>
      </c>
      <c r="E191" s="29">
        <v>0</v>
      </c>
    </row>
    <row r="192" spans="1:5" ht="93.75" x14ac:dyDescent="0.25">
      <c r="A192" s="30" t="s">
        <v>467</v>
      </c>
      <c r="B192" s="42" t="s">
        <v>468</v>
      </c>
      <c r="C192" s="29">
        <v>-4430860.0199999996</v>
      </c>
      <c r="D192" s="29">
        <v>0</v>
      </c>
      <c r="E192" s="29">
        <v>0</v>
      </c>
    </row>
    <row r="193" spans="1:5" ht="56.25" x14ac:dyDescent="0.25">
      <c r="A193" s="30" t="s">
        <v>392</v>
      </c>
      <c r="B193" s="42" t="s">
        <v>393</v>
      </c>
      <c r="C193" s="29">
        <v>-7430122.5899999999</v>
      </c>
      <c r="D193" s="29">
        <v>0</v>
      </c>
      <c r="E193" s="29">
        <v>0</v>
      </c>
    </row>
    <row r="194" spans="1:5" ht="75" x14ac:dyDescent="0.25">
      <c r="A194" s="30" t="s">
        <v>558</v>
      </c>
      <c r="B194" s="42" t="s">
        <v>559</v>
      </c>
      <c r="C194" s="29">
        <v>-2328385.92</v>
      </c>
      <c r="D194" s="29">
        <v>0</v>
      </c>
      <c r="E194" s="29">
        <v>0</v>
      </c>
    </row>
    <row r="195" spans="1:5" ht="75" x14ac:dyDescent="0.25">
      <c r="A195" s="30" t="s">
        <v>460</v>
      </c>
      <c r="B195" s="42" t="s">
        <v>459</v>
      </c>
      <c r="C195" s="29">
        <v>-79212.570000000007</v>
      </c>
      <c r="D195" s="29">
        <v>0</v>
      </c>
      <c r="E195" s="29">
        <v>0</v>
      </c>
    </row>
    <row r="196" spans="1:5" ht="75" x14ac:dyDescent="0.25">
      <c r="A196" s="30" t="s">
        <v>461</v>
      </c>
      <c r="B196" s="42" t="s">
        <v>462</v>
      </c>
      <c r="C196" s="29">
        <v>-592222.55000000005</v>
      </c>
      <c r="D196" s="29">
        <v>0</v>
      </c>
      <c r="E196" s="29">
        <v>0</v>
      </c>
    </row>
    <row r="197" spans="1:5" ht="93.75" x14ac:dyDescent="0.25">
      <c r="A197" s="30" t="s">
        <v>476</v>
      </c>
      <c r="B197" s="42" t="s">
        <v>477</v>
      </c>
      <c r="C197" s="29">
        <v>-2827031.44</v>
      </c>
      <c r="D197" s="29">
        <v>0</v>
      </c>
      <c r="E197" s="29">
        <v>0</v>
      </c>
    </row>
    <row r="198" spans="1:5" ht="131.25" x14ac:dyDescent="0.25">
      <c r="A198" s="30" t="s">
        <v>471</v>
      </c>
      <c r="B198" s="42" t="s">
        <v>472</v>
      </c>
      <c r="C198" s="29">
        <v>-15209006.43</v>
      </c>
      <c r="D198" s="29">
        <v>0</v>
      </c>
      <c r="E198" s="29">
        <v>0</v>
      </c>
    </row>
    <row r="199" spans="1:5" ht="93.75" x14ac:dyDescent="0.25">
      <c r="A199" s="30" t="s">
        <v>553</v>
      </c>
      <c r="B199" s="42" t="s">
        <v>552</v>
      </c>
      <c r="C199" s="29">
        <v>-3983456.93</v>
      </c>
      <c r="D199" s="29">
        <v>0</v>
      </c>
      <c r="E199" s="29">
        <v>0</v>
      </c>
    </row>
    <row r="200" spans="1:5" ht="56.25" x14ac:dyDescent="0.25">
      <c r="A200" s="30" t="s">
        <v>128</v>
      </c>
      <c r="B200" s="42" t="s">
        <v>380</v>
      </c>
      <c r="C200" s="29">
        <v>-729542.53</v>
      </c>
      <c r="D200" s="29">
        <v>0</v>
      </c>
      <c r="E200" s="29">
        <v>0</v>
      </c>
    </row>
    <row r="201" spans="1:5" ht="75" x14ac:dyDescent="0.25">
      <c r="A201" s="30" t="s">
        <v>133</v>
      </c>
      <c r="B201" s="42" t="s">
        <v>500</v>
      </c>
      <c r="C201" s="29">
        <v>-425845.42</v>
      </c>
      <c r="D201" s="29">
        <v>0</v>
      </c>
      <c r="E201" s="29">
        <v>0</v>
      </c>
    </row>
    <row r="202" spans="1:5" ht="56.25" x14ac:dyDescent="0.25">
      <c r="A202" s="30" t="s">
        <v>473</v>
      </c>
      <c r="B202" s="42" t="s">
        <v>474</v>
      </c>
      <c r="C202" s="29">
        <v>-2163.77</v>
      </c>
      <c r="D202" s="29">
        <v>0</v>
      </c>
      <c r="E202" s="29">
        <v>0</v>
      </c>
    </row>
    <row r="203" spans="1:5" ht="75" x14ac:dyDescent="0.25">
      <c r="A203" s="30" t="s">
        <v>469</v>
      </c>
      <c r="B203" s="42" t="s">
        <v>470</v>
      </c>
      <c r="C203" s="29">
        <v>-145001.06</v>
      </c>
      <c r="D203" s="29">
        <v>0</v>
      </c>
      <c r="E203" s="29">
        <v>0</v>
      </c>
    </row>
    <row r="204" spans="1:5" ht="125.25" customHeight="1" x14ac:dyDescent="0.25">
      <c r="A204" s="30" t="s">
        <v>475</v>
      </c>
      <c r="B204" s="42" t="s">
        <v>536</v>
      </c>
      <c r="C204" s="29">
        <v>-183.35</v>
      </c>
      <c r="D204" s="29">
        <v>0</v>
      </c>
      <c r="E204" s="29">
        <v>0</v>
      </c>
    </row>
    <row r="205" spans="1:5" ht="91.5" customHeight="1" x14ac:dyDescent="0.25">
      <c r="A205" s="30" t="s">
        <v>565</v>
      </c>
      <c r="B205" s="42" t="s">
        <v>564</v>
      </c>
      <c r="C205" s="29">
        <v>-529707.12</v>
      </c>
      <c r="D205" s="29">
        <v>0</v>
      </c>
      <c r="E205" s="29">
        <v>0</v>
      </c>
    </row>
    <row r="206" spans="1:5" ht="168.75" x14ac:dyDescent="0.25">
      <c r="A206" s="30" t="s">
        <v>422</v>
      </c>
      <c r="B206" s="42" t="s">
        <v>492</v>
      </c>
      <c r="C206" s="29">
        <v>-116814.04</v>
      </c>
      <c r="D206" s="29">
        <v>0</v>
      </c>
      <c r="E206" s="29">
        <v>0</v>
      </c>
    </row>
    <row r="207" spans="1:5" ht="208.5" customHeight="1" x14ac:dyDescent="0.25">
      <c r="A207" s="30" t="s">
        <v>423</v>
      </c>
      <c r="B207" s="42" t="s">
        <v>501</v>
      </c>
      <c r="C207" s="29">
        <v>-210.42</v>
      </c>
      <c r="D207" s="29">
        <v>0</v>
      </c>
      <c r="E207" s="29">
        <v>0</v>
      </c>
    </row>
    <row r="208" spans="1:5" ht="141" customHeight="1" x14ac:dyDescent="0.25">
      <c r="A208" s="30" t="s">
        <v>463</v>
      </c>
      <c r="B208" s="42" t="s">
        <v>464</v>
      </c>
      <c r="C208" s="29">
        <v>-14282812.060000001</v>
      </c>
      <c r="D208" s="29">
        <v>0</v>
      </c>
      <c r="E208" s="29">
        <v>0</v>
      </c>
    </row>
    <row r="209" spans="1:5" ht="245.25" customHeight="1" x14ac:dyDescent="0.25">
      <c r="A209" s="30" t="s">
        <v>424</v>
      </c>
      <c r="B209" s="42" t="s">
        <v>502</v>
      </c>
      <c r="C209" s="29">
        <v>-391.38</v>
      </c>
      <c r="D209" s="29">
        <v>0</v>
      </c>
      <c r="E209" s="29">
        <v>0</v>
      </c>
    </row>
    <row r="210" spans="1:5" ht="59.25" customHeight="1" x14ac:dyDescent="0.25">
      <c r="A210" s="30" t="s">
        <v>117</v>
      </c>
      <c r="B210" s="42" t="s">
        <v>465</v>
      </c>
      <c r="C210" s="29">
        <v>-768194809.55999994</v>
      </c>
      <c r="D210" s="29">
        <v>0</v>
      </c>
      <c r="E210" s="29">
        <v>0</v>
      </c>
    </row>
    <row r="211" spans="1:5" s="38" customFormat="1" ht="26.25" customHeight="1" x14ac:dyDescent="0.25">
      <c r="A211" s="50" t="s">
        <v>48</v>
      </c>
      <c r="B211" s="50"/>
      <c r="C211" s="35">
        <v>4735295806.2799997</v>
      </c>
      <c r="D211" s="35">
        <v>0</v>
      </c>
      <c r="E211" s="35">
        <v>0</v>
      </c>
    </row>
  </sheetData>
  <autoFilter ref="A5:E211"/>
  <sortState ref="A339:W367">
    <sortCondition ref="B339:B367"/>
  </sortState>
  <mergeCells count="9">
    <mergeCell ref="A211:B211"/>
    <mergeCell ref="A1:B1"/>
    <mergeCell ref="C2:E2"/>
    <mergeCell ref="A3:E3"/>
    <mergeCell ref="A23:A24"/>
    <mergeCell ref="B23:B24"/>
    <mergeCell ref="C23:C24"/>
    <mergeCell ref="D23:D24"/>
    <mergeCell ref="E23:E24"/>
  </mergeCells>
  <pageMargins left="0.56999999999999995" right="0.28000000000000003" top="0.45" bottom="0.46" header="0.23" footer="0.15748031496062992"/>
  <pageSetup paperSize="9" scale="56"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49</v>
      </c>
      <c r="D1" s="7" t="s">
        <v>50</v>
      </c>
    </row>
    <row r="2" spans="1:11" x14ac:dyDescent="0.2">
      <c r="A2" s="1" t="str">
        <f>B2&amp;C2</f>
        <v>8182 02 15001 02 0000 150</v>
      </c>
      <c r="B2" s="2">
        <v>818</v>
      </c>
      <c r="C2" s="3" t="s">
        <v>24</v>
      </c>
      <c r="D2" s="4">
        <v>12805744900</v>
      </c>
      <c r="F2" s="9" t="s">
        <v>52</v>
      </c>
      <c r="G2" s="9" t="s">
        <v>49</v>
      </c>
      <c r="H2" s="13" t="s">
        <v>51</v>
      </c>
      <c r="I2" s="12" t="s">
        <v>27</v>
      </c>
      <c r="J2" s="12" t="s">
        <v>28</v>
      </c>
      <c r="K2" s="12" t="s">
        <v>29</v>
      </c>
    </row>
    <row r="3" spans="1:11" x14ac:dyDescent="0.2">
      <c r="A3" s="1" t="str">
        <f t="shared" ref="A3:A66" si="0">B3&amp;C3</f>
        <v>8182 02 15002 02 0000 150</v>
      </c>
      <c r="B3" s="2">
        <v>818</v>
      </c>
      <c r="C3" s="3" t="s">
        <v>54</v>
      </c>
      <c r="D3" s="4">
        <v>513084000</v>
      </c>
      <c r="F3" s="10">
        <v>803</v>
      </c>
      <c r="G3" s="10" t="s">
        <v>44</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25</v>
      </c>
      <c r="D4" s="4">
        <v>574234000</v>
      </c>
      <c r="F4" s="10">
        <v>803</v>
      </c>
      <c r="G4" s="10" t="s">
        <v>45</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55</v>
      </c>
      <c r="D5" s="4">
        <v>68563000</v>
      </c>
      <c r="F5" s="10">
        <v>803</v>
      </c>
      <c r="G5" s="10" t="s">
        <v>93</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56</v>
      </c>
      <c r="D6" s="4">
        <v>105573900</v>
      </c>
      <c r="F6" s="10">
        <v>803</v>
      </c>
      <c r="G6" s="10" t="s">
        <v>94</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56</v>
      </c>
      <c r="D7" s="4">
        <v>19185800</v>
      </c>
      <c r="F7" s="10">
        <v>808</v>
      </c>
      <c r="G7" s="10" t="s">
        <v>77</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102</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9</v>
      </c>
      <c r="D9" s="4">
        <v>7158600</v>
      </c>
      <c r="F9" s="10">
        <v>811</v>
      </c>
      <c r="G9" s="10" t="s">
        <v>63</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9</v>
      </c>
      <c r="D10" s="4">
        <v>1565800</v>
      </c>
      <c r="F10" s="10">
        <v>811</v>
      </c>
      <c r="G10" s="10" t="s">
        <v>93</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9</v>
      </c>
      <c r="D11" s="4">
        <v>1979400</v>
      </c>
      <c r="F11" s="10">
        <v>812</v>
      </c>
      <c r="G11" s="10" t="s">
        <v>6</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57</v>
      </c>
      <c r="D12" s="4">
        <v>47800</v>
      </c>
      <c r="F12" s="10">
        <v>812</v>
      </c>
      <c r="G12" s="10" t="s">
        <v>70</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58</v>
      </c>
      <c r="D13" s="4">
        <v>49800</v>
      </c>
      <c r="F13" s="10">
        <v>812</v>
      </c>
      <c r="G13" s="10" t="s">
        <v>95</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59</v>
      </c>
      <c r="D14" s="4">
        <v>14079000</v>
      </c>
      <c r="F14" s="10">
        <v>812</v>
      </c>
      <c r="G14" s="10" t="s">
        <v>96</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10</v>
      </c>
      <c r="D15" s="4">
        <v>77360700</v>
      </c>
      <c r="F15" s="10">
        <v>812</v>
      </c>
      <c r="G15" s="10" t="s">
        <v>97</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103</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11</v>
      </c>
      <c r="D17" s="4">
        <v>4377100</v>
      </c>
      <c r="F17" s="10">
        <v>814</v>
      </c>
      <c r="G17" s="10" t="s">
        <v>61</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13</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60</v>
      </c>
      <c r="D19" s="4">
        <v>244375</v>
      </c>
      <c r="F19" s="10">
        <v>814</v>
      </c>
      <c r="G19" s="10" t="s">
        <v>74</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12</v>
      </c>
      <c r="D20" s="4">
        <v>2659200</v>
      </c>
      <c r="F20" s="10">
        <v>814</v>
      </c>
      <c r="G20" s="10" t="s">
        <v>86</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61</v>
      </c>
      <c r="D21" s="4">
        <v>52138500</v>
      </c>
      <c r="F21" s="10">
        <v>814</v>
      </c>
      <c r="G21" s="10" t="s">
        <v>88</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13</v>
      </c>
      <c r="D22" s="4">
        <v>10286600</v>
      </c>
      <c r="F22" s="10">
        <v>814</v>
      </c>
      <c r="G22" s="10" t="s">
        <v>89</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14</v>
      </c>
      <c r="D23" s="4">
        <v>15293400</v>
      </c>
      <c r="F23" s="10">
        <v>814</v>
      </c>
      <c r="G23" s="10" t="s">
        <v>91</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15</v>
      </c>
      <c r="D24" s="5">
        <v>31822200</v>
      </c>
      <c r="F24" s="10">
        <v>814</v>
      </c>
      <c r="G24" s="10" t="s">
        <v>92</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62</v>
      </c>
      <c r="D25" s="4">
        <v>25832500</v>
      </c>
      <c r="F25" s="10">
        <v>814</v>
      </c>
      <c r="G25" s="10" t="s">
        <v>93</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63</v>
      </c>
      <c r="D26" s="5">
        <v>1938400</v>
      </c>
      <c r="F26" s="10">
        <v>814</v>
      </c>
      <c r="G26" s="10" t="s">
        <v>104</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23</v>
      </c>
      <c r="D27" s="4">
        <v>13447300</v>
      </c>
      <c r="F27" s="10">
        <v>815</v>
      </c>
      <c r="G27" s="10" t="s">
        <v>15</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4</v>
      </c>
      <c r="D28" s="4">
        <v>4700000</v>
      </c>
      <c r="F28" s="10">
        <v>815</v>
      </c>
      <c r="G28" s="10" t="s">
        <v>23</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64</v>
      </c>
      <c r="D29" s="5">
        <v>301682000</v>
      </c>
      <c r="F29" s="10">
        <v>815</v>
      </c>
      <c r="G29" s="10" t="s">
        <v>4</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5</v>
      </c>
      <c r="D30" s="5">
        <v>30715900</v>
      </c>
      <c r="F30" s="10">
        <v>815</v>
      </c>
      <c r="G30" s="10" t="s">
        <v>91</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65</v>
      </c>
      <c r="D31" s="5">
        <v>34354400</v>
      </c>
      <c r="F31" s="10">
        <v>815</v>
      </c>
      <c r="G31" s="10" t="s">
        <v>95</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66</v>
      </c>
      <c r="D32" s="5">
        <v>3495400</v>
      </c>
      <c r="F32" s="10">
        <v>816</v>
      </c>
      <c r="G32" s="10" t="s">
        <v>9</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67</v>
      </c>
      <c r="D33" s="5">
        <v>205282400</v>
      </c>
      <c r="F33" s="10">
        <v>816</v>
      </c>
      <c r="G33" s="10" t="s">
        <v>58</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67</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68</v>
      </c>
      <c r="D35" s="5">
        <v>127412300</v>
      </c>
      <c r="F35" s="10">
        <v>816</v>
      </c>
      <c r="G35" s="10" t="s">
        <v>64</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16</v>
      </c>
      <c r="D36" s="5">
        <v>1537065100</v>
      </c>
      <c r="F36" s="10">
        <v>816</v>
      </c>
      <c r="G36" s="10" t="s">
        <v>65</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69</v>
      </c>
      <c r="D37" s="5">
        <v>2459242000</v>
      </c>
      <c r="F37" s="10">
        <v>816</v>
      </c>
      <c r="G37" s="10" t="s">
        <v>66</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6</v>
      </c>
      <c r="D38" s="5">
        <v>251743700</v>
      </c>
      <c r="F38" s="10">
        <v>816</v>
      </c>
      <c r="G38" s="10" t="s">
        <v>8</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70</v>
      </c>
      <c r="D39" s="5">
        <v>5299400</v>
      </c>
      <c r="F39" s="10">
        <v>816</v>
      </c>
      <c r="G39" s="10" t="s">
        <v>93</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71</v>
      </c>
      <c r="D40" s="4">
        <v>64354100</v>
      </c>
      <c r="F40" s="10">
        <v>816</v>
      </c>
      <c r="G40" s="10" t="s">
        <v>95</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71</v>
      </c>
      <c r="D41" s="4">
        <v>663400</v>
      </c>
      <c r="F41" s="10">
        <v>817</v>
      </c>
      <c r="G41" s="10" t="s">
        <v>67</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72</v>
      </c>
      <c r="D42" s="4">
        <v>31292800</v>
      </c>
      <c r="F42" s="10">
        <v>817</v>
      </c>
      <c r="G42" s="10" t="s">
        <v>68</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72</v>
      </c>
      <c r="D43" s="4">
        <v>46141000</v>
      </c>
      <c r="F43" s="10">
        <v>817</v>
      </c>
      <c r="G43" s="10" t="s">
        <v>16</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72</v>
      </c>
      <c r="D44" s="4">
        <v>376171988</v>
      </c>
      <c r="F44" s="10">
        <v>817</v>
      </c>
      <c r="G44" s="10" t="s">
        <v>69</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73</v>
      </c>
      <c r="D45" s="4">
        <v>105412000</v>
      </c>
      <c r="F45" s="10">
        <v>817</v>
      </c>
      <c r="G45" s="10" t="s">
        <v>71</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74</v>
      </c>
      <c r="D46" s="4">
        <v>98076300</v>
      </c>
      <c r="F46" s="10">
        <v>817</v>
      </c>
      <c r="G46" s="10" t="s">
        <v>72</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75</v>
      </c>
      <c r="D47" s="5">
        <v>27649800</v>
      </c>
      <c r="F47" s="10">
        <v>817</v>
      </c>
      <c r="G47" s="10" t="s">
        <v>73</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76</v>
      </c>
      <c r="D48" s="4">
        <v>3095800</v>
      </c>
      <c r="F48" s="10">
        <v>817</v>
      </c>
      <c r="G48" s="10" t="s">
        <v>90</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77</v>
      </c>
      <c r="D49" s="4">
        <v>7828800</v>
      </c>
      <c r="F49" s="10">
        <v>817</v>
      </c>
      <c r="G49" s="10" t="s">
        <v>96</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78</v>
      </c>
      <c r="D50" s="5">
        <v>312604800</v>
      </c>
      <c r="F50" s="10">
        <v>817</v>
      </c>
      <c r="G50" s="10" t="s">
        <v>105</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79</v>
      </c>
      <c r="D51" s="4">
        <v>323015300</v>
      </c>
      <c r="F51" s="10">
        <v>817</v>
      </c>
      <c r="G51" s="10" t="s">
        <v>106</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33</v>
      </c>
      <c r="D52" s="4">
        <v>59515300</v>
      </c>
      <c r="F52" s="10">
        <v>817</v>
      </c>
      <c r="G52" s="10" t="s">
        <v>107</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80</v>
      </c>
      <c r="D53" s="5">
        <v>5673400</v>
      </c>
      <c r="F53" s="10">
        <v>817</v>
      </c>
      <c r="G53" s="10" t="s">
        <v>108</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81</v>
      </c>
      <c r="D54" s="5">
        <v>2147424400</v>
      </c>
      <c r="F54" s="10">
        <v>817</v>
      </c>
      <c r="G54" s="10" t="s">
        <v>109</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34</v>
      </c>
      <c r="D55" s="5">
        <v>4083000</v>
      </c>
      <c r="F55" s="10">
        <v>817</v>
      </c>
      <c r="G55" s="10" t="s">
        <v>110</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82</v>
      </c>
      <c r="D56" s="5">
        <v>47341400</v>
      </c>
      <c r="F56" s="10">
        <v>817</v>
      </c>
      <c r="G56" s="10" t="s">
        <v>111</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83</v>
      </c>
      <c r="D57" s="5">
        <v>81383300</v>
      </c>
      <c r="F57" s="10">
        <v>817</v>
      </c>
      <c r="G57" s="10" t="s">
        <v>112</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35</v>
      </c>
      <c r="D58" s="5">
        <v>128800</v>
      </c>
      <c r="F58" s="10">
        <v>817</v>
      </c>
      <c r="G58" s="10" t="s">
        <v>113</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36</v>
      </c>
      <c r="D59" s="4">
        <v>717483600</v>
      </c>
      <c r="F59" s="10">
        <v>817</v>
      </c>
      <c r="G59" s="10" t="s">
        <v>114</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37</v>
      </c>
      <c r="D60" s="4">
        <v>7354600</v>
      </c>
      <c r="F60" s="10">
        <v>817</v>
      </c>
      <c r="G60" s="10" t="s">
        <v>115</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84</v>
      </c>
      <c r="D61" s="5">
        <v>6166400</v>
      </c>
      <c r="F61" s="10">
        <v>817</v>
      </c>
      <c r="G61" s="10" t="s">
        <v>116</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38</v>
      </c>
      <c r="D62" s="4">
        <v>215500</v>
      </c>
      <c r="F62" s="10">
        <v>817</v>
      </c>
      <c r="G62" s="10" t="s">
        <v>117</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85</v>
      </c>
      <c r="D63" s="5">
        <v>252331300</v>
      </c>
      <c r="F63" s="10">
        <v>818</v>
      </c>
      <c r="G63" s="10" t="s">
        <v>24</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39</v>
      </c>
      <c r="D64" s="5">
        <v>448783100</v>
      </c>
      <c r="F64" s="10">
        <v>818</v>
      </c>
      <c r="G64" s="10" t="s">
        <v>54</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86</v>
      </c>
      <c r="D65" s="5">
        <v>249510400</v>
      </c>
      <c r="F65" s="10">
        <v>818</v>
      </c>
      <c r="G65" s="10" t="s">
        <v>25</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87</v>
      </c>
      <c r="D66" s="5">
        <v>141199789.66</v>
      </c>
      <c r="F66" s="10">
        <v>818</v>
      </c>
      <c r="G66" s="10" t="s">
        <v>55</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40</v>
      </c>
      <c r="D67" s="4">
        <v>101642900</v>
      </c>
      <c r="F67" s="10">
        <v>818</v>
      </c>
      <c r="G67" s="10" t="s">
        <v>40</v>
      </c>
      <c r="H67" s="13">
        <v>101642900</v>
      </c>
      <c r="I67" s="8">
        <v>126723400</v>
      </c>
      <c r="J67" s="8">
        <v>138670000</v>
      </c>
      <c r="K67" s="8">
        <v>92201600</v>
      </c>
    </row>
    <row r="68" spans="1:11" x14ac:dyDescent="0.2">
      <c r="A68" s="1" t="str">
        <f t="shared" si="1"/>
        <v>8142 02 45136 02 0000 150</v>
      </c>
      <c r="B68" s="2">
        <v>814</v>
      </c>
      <c r="C68" s="3" t="s">
        <v>88</v>
      </c>
      <c r="D68" s="4">
        <v>1700000</v>
      </c>
      <c r="F68" s="10">
        <v>819</v>
      </c>
      <c r="G68" s="10" t="s">
        <v>56</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44</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45</v>
      </c>
      <c r="D70" s="4">
        <v>4484184</v>
      </c>
      <c r="F70" s="10">
        <v>819</v>
      </c>
      <c r="G70" s="10" t="s">
        <v>72</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8</v>
      </c>
      <c r="D71" s="5">
        <v>206742500</v>
      </c>
      <c r="F71" s="10">
        <v>819</v>
      </c>
      <c r="G71" s="10" t="s">
        <v>33</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89</v>
      </c>
      <c r="D72" s="5">
        <v>84191400</v>
      </c>
      <c r="F72" s="10">
        <v>819</v>
      </c>
      <c r="G72" s="10" t="s">
        <v>80</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89</v>
      </c>
      <c r="D73" s="5">
        <v>25402900</v>
      </c>
      <c r="F73" s="10">
        <v>819</v>
      </c>
      <c r="G73" s="10" t="s">
        <v>34</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90</v>
      </c>
      <c r="D74" s="5">
        <v>4470345500</v>
      </c>
      <c r="F74" s="10">
        <v>819</v>
      </c>
      <c r="G74" s="10" t="s">
        <v>95</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91</v>
      </c>
      <c r="D75" s="5">
        <v>7343300</v>
      </c>
      <c r="F75" s="10">
        <v>819</v>
      </c>
      <c r="G75" s="10" t="s">
        <v>98</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91</v>
      </c>
      <c r="D76" s="5">
        <v>1892700</v>
      </c>
      <c r="F76" s="10">
        <v>819</v>
      </c>
      <c r="G76" s="10" t="s">
        <v>118</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91</v>
      </c>
      <c r="D77" s="5">
        <v>7919200</v>
      </c>
      <c r="F77" s="10">
        <v>819</v>
      </c>
      <c r="G77" s="10" t="s">
        <v>119</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92</v>
      </c>
      <c r="D78" s="5">
        <v>47470000</v>
      </c>
      <c r="F78" s="10">
        <v>819</v>
      </c>
      <c r="G78" s="10" t="s">
        <v>120</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92</v>
      </c>
      <c r="D79" s="5">
        <v>58416700</v>
      </c>
      <c r="F79" s="10">
        <v>821</v>
      </c>
      <c r="G79" s="10" t="s">
        <v>9</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92</v>
      </c>
      <c r="D80" s="5">
        <v>21000000</v>
      </c>
      <c r="F80" s="10">
        <v>821</v>
      </c>
      <c r="G80" s="10" t="s">
        <v>57</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93</v>
      </c>
      <c r="D81" s="5">
        <v>292359.43</v>
      </c>
      <c r="F81" s="10">
        <v>821</v>
      </c>
      <c r="G81" s="10" t="s">
        <v>10</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94</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93</v>
      </c>
      <c r="D83" s="5">
        <v>2607</v>
      </c>
      <c r="F83" s="10">
        <v>821</v>
      </c>
      <c r="G83" s="10" t="s">
        <v>60</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95</v>
      </c>
      <c r="D84" s="5">
        <v>2385870.67</v>
      </c>
      <c r="F84" s="10">
        <v>821</v>
      </c>
      <c r="G84" s="10" t="s">
        <v>12</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95</v>
      </c>
      <c r="D85" s="5">
        <v>1165310.8899999999</v>
      </c>
      <c r="F85" s="10">
        <v>821</v>
      </c>
      <c r="G85" s="10" t="s">
        <v>14</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96</v>
      </c>
      <c r="D86" s="5">
        <v>78.36</v>
      </c>
      <c r="F86" s="10">
        <v>821</v>
      </c>
      <c r="G86" s="10" t="s">
        <v>62</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96</v>
      </c>
      <c r="D87" s="5">
        <v>23162329.780000001</v>
      </c>
      <c r="F87" s="10">
        <v>821</v>
      </c>
      <c r="G87" s="10" t="s">
        <v>79</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97</v>
      </c>
      <c r="D88" s="5">
        <v>38678.879999999997</v>
      </c>
      <c r="F88" s="10">
        <v>821</v>
      </c>
      <c r="G88" s="10" t="s">
        <v>81</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93</v>
      </c>
      <c r="D89" s="5">
        <v>2385</v>
      </c>
      <c r="F89" s="10">
        <v>821</v>
      </c>
      <c r="G89" s="10" t="s">
        <v>82</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95</v>
      </c>
      <c r="D90" s="5">
        <v>6078</v>
      </c>
      <c r="F90" s="10">
        <v>821</v>
      </c>
      <c r="G90" s="10" t="s">
        <v>83</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93</v>
      </c>
      <c r="D91" s="5">
        <v>18087</v>
      </c>
      <c r="F91" s="10">
        <v>821</v>
      </c>
      <c r="G91" s="10" t="s">
        <v>35</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95</v>
      </c>
      <c r="D92" s="5">
        <v>247.5</v>
      </c>
      <c r="F92" s="10">
        <v>821</v>
      </c>
      <c r="G92" s="10" t="s">
        <v>36</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96</v>
      </c>
      <c r="D93" s="5">
        <v>300000</v>
      </c>
      <c r="F93" s="10">
        <v>821</v>
      </c>
      <c r="G93" s="10" t="s">
        <v>37</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95</v>
      </c>
      <c r="D94" s="5">
        <v>44377.98</v>
      </c>
      <c r="F94" s="10">
        <v>821</v>
      </c>
      <c r="G94" s="10" t="s">
        <v>84</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98</v>
      </c>
      <c r="D95" s="5">
        <v>140456</v>
      </c>
      <c r="F95" s="10">
        <v>821</v>
      </c>
      <c r="G95" s="10" t="s">
        <v>38</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93</v>
      </c>
      <c r="D96" s="5">
        <v>1110731</v>
      </c>
      <c r="F96" s="10">
        <v>821</v>
      </c>
      <c r="G96" s="10" t="s">
        <v>39</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95</v>
      </c>
      <c r="D97" s="5">
        <v>16692.560000000001</v>
      </c>
      <c r="F97" s="10">
        <v>821</v>
      </c>
      <c r="G97" s="10" t="s">
        <v>87</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95</v>
      </c>
      <c r="D98" s="5">
        <v>303579.03999999998</v>
      </c>
      <c r="F98" s="10">
        <v>821</v>
      </c>
      <c r="G98" s="10" t="s">
        <v>93</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99</v>
      </c>
      <c r="D99" s="5">
        <v>695332.38</v>
      </c>
      <c r="F99" s="10">
        <v>821</v>
      </c>
      <c r="G99" s="10" t="s">
        <v>95</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94</v>
      </c>
      <c r="D100" s="5">
        <v>121289.9</v>
      </c>
      <c r="F100" s="10">
        <v>821</v>
      </c>
      <c r="G100" s="10" t="s">
        <v>99</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96</v>
      </c>
      <c r="D101" s="5">
        <v>9000</v>
      </c>
      <c r="F101" s="10">
        <v>821</v>
      </c>
      <c r="G101" s="10" t="s">
        <v>121</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93</v>
      </c>
      <c r="D102" s="5">
        <v>7872.4</v>
      </c>
      <c r="F102" s="10">
        <v>821</v>
      </c>
      <c r="G102" s="10" t="s">
        <v>122</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95</v>
      </c>
      <c r="D103" s="5">
        <v>3898395</v>
      </c>
      <c r="F103" s="10">
        <v>821</v>
      </c>
      <c r="G103" s="10" t="s">
        <v>123</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95</v>
      </c>
      <c r="D104" s="5">
        <v>53978.59</v>
      </c>
      <c r="F104" s="10">
        <v>821</v>
      </c>
      <c r="G104" s="10" t="s">
        <v>124</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100</v>
      </c>
      <c r="D105" s="5">
        <v>1268250</v>
      </c>
      <c r="F105" s="10">
        <v>821</v>
      </c>
      <c r="G105" s="10" t="s">
        <v>125</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95</v>
      </c>
      <c r="D106" s="5">
        <v>156750</v>
      </c>
      <c r="F106" s="10">
        <v>821</v>
      </c>
      <c r="G106" s="10" t="s">
        <v>126</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95</v>
      </c>
      <c r="D107" s="5">
        <v>200</v>
      </c>
      <c r="F107" s="10">
        <v>821</v>
      </c>
      <c r="G107" s="10" t="s">
        <v>127</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101</v>
      </c>
      <c r="D108" s="6">
        <v>3549.22</v>
      </c>
      <c r="F108" s="10">
        <v>821</v>
      </c>
      <c r="G108" s="10" t="s">
        <v>128</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101</v>
      </c>
      <c r="D109" s="5">
        <v>6596.29</v>
      </c>
      <c r="F109" s="10">
        <v>821</v>
      </c>
      <c r="G109" s="10" t="s">
        <v>129</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102</v>
      </c>
      <c r="D110" s="6">
        <v>-58922.61</v>
      </c>
      <c r="F110" s="10">
        <v>821</v>
      </c>
      <c r="G110" s="10" t="s">
        <v>130</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103</v>
      </c>
      <c r="D111" s="6">
        <v>-34424.199999999997</v>
      </c>
      <c r="F111" s="10">
        <v>821</v>
      </c>
      <c r="G111" s="10" t="s">
        <v>131</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104</v>
      </c>
      <c r="D112" s="6">
        <v>-1935175.18</v>
      </c>
      <c r="F112" s="10">
        <v>821</v>
      </c>
      <c r="G112" s="10" t="s">
        <v>132</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105</v>
      </c>
      <c r="D113" s="6">
        <v>-316897.07</v>
      </c>
      <c r="F113" s="10">
        <v>825</v>
      </c>
      <c r="G113" s="10" t="s">
        <v>56</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106</v>
      </c>
      <c r="D114" s="6">
        <v>-188599.83</v>
      </c>
      <c r="F114" s="10">
        <v>825</v>
      </c>
      <c r="G114" s="10" t="s">
        <v>9</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107</v>
      </c>
      <c r="D115" s="6">
        <v>-20000</v>
      </c>
      <c r="F115" s="10">
        <v>825</v>
      </c>
      <c r="G115" s="10" t="s">
        <v>59</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108</v>
      </c>
      <c r="D116" s="6">
        <v>-220.81</v>
      </c>
      <c r="F116" s="10">
        <v>825</v>
      </c>
      <c r="G116" s="10" t="s">
        <v>94</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109</v>
      </c>
      <c r="D117" s="6">
        <v>-165770.21</v>
      </c>
      <c r="F117" s="10">
        <v>825</v>
      </c>
      <c r="G117" s="10" t="s">
        <v>96</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110</v>
      </c>
      <c r="D118" s="6">
        <v>-350415.95</v>
      </c>
      <c r="F118" s="10">
        <v>825</v>
      </c>
      <c r="G118" s="10" t="s">
        <v>117</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111</v>
      </c>
      <c r="D119" s="6">
        <v>-1960.6</v>
      </c>
      <c r="F119" s="10">
        <v>832</v>
      </c>
      <c r="G119" s="10" t="s">
        <v>11</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112</v>
      </c>
      <c r="D120" s="6">
        <v>-324836.61</v>
      </c>
      <c r="F120" s="10">
        <v>832</v>
      </c>
      <c r="G120" s="10" t="s">
        <v>85</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113</v>
      </c>
      <c r="D121" s="6">
        <v>-891503</v>
      </c>
      <c r="F121" s="10">
        <v>832</v>
      </c>
      <c r="G121" s="10" t="s">
        <v>133</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114</v>
      </c>
      <c r="D122" s="6">
        <v>-746419.55</v>
      </c>
      <c r="F122" s="10">
        <v>832</v>
      </c>
      <c r="G122" s="10" t="s">
        <v>134</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115</v>
      </c>
      <c r="D123" s="6">
        <v>-749310.19</v>
      </c>
      <c r="F123" s="10">
        <v>836</v>
      </c>
      <c r="G123" s="10" t="s">
        <v>78</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116</v>
      </c>
      <c r="D124" s="6">
        <v>-189903.46</v>
      </c>
      <c r="F124" s="10">
        <v>836</v>
      </c>
      <c r="G124" s="10" t="s">
        <v>93</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117</v>
      </c>
      <c r="D125" s="6">
        <v>-286564.93</v>
      </c>
      <c r="F125" s="10">
        <v>836</v>
      </c>
      <c r="G125" s="10" t="s">
        <v>135</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118</v>
      </c>
      <c r="D126" s="6">
        <v>-47836.31</v>
      </c>
      <c r="F126" s="10">
        <v>837</v>
      </c>
      <c r="G126" s="10" t="s">
        <v>95</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119</v>
      </c>
      <c r="D127" s="6">
        <v>-140456</v>
      </c>
      <c r="F127" s="10">
        <v>840</v>
      </c>
      <c r="G127" s="10" t="s">
        <v>5</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120</v>
      </c>
      <c r="D128" s="6">
        <v>-1986625.43</v>
      </c>
      <c r="F128" s="10">
        <v>840</v>
      </c>
      <c r="G128" s="10" t="s">
        <v>95</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121</v>
      </c>
      <c r="D129" s="6">
        <v>-695332.38</v>
      </c>
      <c r="F129" s="10">
        <v>840</v>
      </c>
      <c r="G129" s="10" t="s">
        <v>100</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122</v>
      </c>
      <c r="D130" s="6">
        <v>-62946.1</v>
      </c>
      <c r="F130" s="10">
        <v>840</v>
      </c>
      <c r="G130" s="10" t="s">
        <v>136</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123</v>
      </c>
      <c r="D131" s="6">
        <v>-5488.75</v>
      </c>
      <c r="F131" s="10">
        <v>842</v>
      </c>
      <c r="G131" s="10" t="s">
        <v>75</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124</v>
      </c>
      <c r="D132" s="6">
        <v>-16775.189999999999</v>
      </c>
      <c r="F132" s="10">
        <v>842</v>
      </c>
      <c r="G132" s="10" t="s">
        <v>76</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125</v>
      </c>
      <c r="D133" s="6">
        <v>-10285683.98</v>
      </c>
      <c r="F133" s="10">
        <v>842</v>
      </c>
      <c r="G133" s="10" t="s">
        <v>95</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126</v>
      </c>
      <c r="D134" s="6">
        <v>-1479.41</v>
      </c>
      <c r="F134" s="10">
        <v>842</v>
      </c>
      <c r="G134" s="10" t="s">
        <v>101</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127</v>
      </c>
      <c r="D135" s="6">
        <v>-1393.43</v>
      </c>
      <c r="F135" s="10">
        <v>842</v>
      </c>
      <c r="G135" s="10" t="s">
        <v>137</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128</v>
      </c>
      <c r="D136" s="6">
        <v>-1140831.3400000001</v>
      </c>
      <c r="F136" s="10" t="s">
        <v>53</v>
      </c>
      <c r="G136" s="11"/>
      <c r="H136" s="13">
        <v>30524446913.16</v>
      </c>
      <c r="I136" s="8"/>
    </row>
    <row r="137" spans="1:11" x14ac:dyDescent="0.2">
      <c r="A137" s="1" t="str">
        <f t="shared" si="2"/>
        <v>8212 19 35260 02 0000 150</v>
      </c>
      <c r="B137" s="2">
        <v>821</v>
      </c>
      <c r="C137" s="2" t="s">
        <v>129</v>
      </c>
      <c r="D137" s="6">
        <v>-11473.52</v>
      </c>
      <c r="F137" s="11"/>
      <c r="G137" s="11" t="s">
        <v>138</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130</v>
      </c>
      <c r="D138" s="6">
        <v>-9569.4599999999991</v>
      </c>
      <c r="F138" s="11"/>
      <c r="G138" s="11" t="s">
        <v>139</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131</v>
      </c>
      <c r="D139" s="6">
        <v>-178486.95</v>
      </c>
      <c r="F139" s="11"/>
      <c r="G139" s="11" t="s">
        <v>140</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132</v>
      </c>
      <c r="D140" s="6">
        <v>-1110731</v>
      </c>
      <c r="F140" s="11"/>
      <c r="G140" s="11" t="s">
        <v>141</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117</v>
      </c>
      <c r="D141" s="6">
        <v>-188790.49</v>
      </c>
      <c r="F141" s="11"/>
      <c r="G141" s="11" t="s">
        <v>142</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133</v>
      </c>
      <c r="D142" s="6">
        <v>-214575.32</v>
      </c>
      <c r="F142" s="11"/>
      <c r="G142" s="11" t="s">
        <v>143</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133</v>
      </c>
      <c r="D143" s="6">
        <v>-103124.7</v>
      </c>
      <c r="F143" s="11"/>
      <c r="G143" s="11" t="s">
        <v>144</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134</v>
      </c>
      <c r="D144" s="6">
        <v>-223082.03</v>
      </c>
      <c r="F144" s="11"/>
      <c r="G144" s="11" t="s">
        <v>145</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135</v>
      </c>
      <c r="D145" s="6">
        <v>-3398.34</v>
      </c>
      <c r="F145" s="11"/>
      <c r="G145" s="11" t="s">
        <v>146</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136</v>
      </c>
      <c r="D146" s="6">
        <v>-1268250</v>
      </c>
      <c r="F146" s="11"/>
      <c r="G146" s="11" t="s">
        <v>147</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136</v>
      </c>
      <c r="D147" s="6">
        <v>-100000</v>
      </c>
      <c r="F147" s="11"/>
      <c r="G147" s="11" t="s">
        <v>148</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136</v>
      </c>
      <c r="D148" s="6">
        <v>-300000</v>
      </c>
      <c r="F148" s="11"/>
      <c r="G148" s="11" t="s">
        <v>149</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136</v>
      </c>
      <c r="D149" s="6">
        <v>-193643</v>
      </c>
      <c r="F149" s="11"/>
      <c r="G149" s="11" t="s">
        <v>150</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136</v>
      </c>
      <c r="D150" s="6">
        <v>-3051.72</v>
      </c>
      <c r="F150" s="11"/>
      <c r="G150" s="11" t="s">
        <v>151</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136</v>
      </c>
      <c r="D151" s="6">
        <v>-15195</v>
      </c>
      <c r="F151" s="11"/>
      <c r="G151" s="11" t="s">
        <v>152</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136</v>
      </c>
      <c r="D152" s="6">
        <v>-1014381.58</v>
      </c>
      <c r="F152" s="11"/>
      <c r="G152" s="11" t="s">
        <v>153</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136</v>
      </c>
      <c r="D153" s="6">
        <v>-13049045.98</v>
      </c>
      <c r="F153" s="11"/>
      <c r="G153" s="11" t="s">
        <v>154</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137</v>
      </c>
      <c r="D154" s="6">
        <v>-3549.22</v>
      </c>
      <c r="G154" s="11" t="s">
        <v>155</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137</v>
      </c>
      <c r="D155" s="6">
        <v>-6596.29</v>
      </c>
      <c r="G155" s="11" t="s">
        <v>156</v>
      </c>
      <c r="H155" s="8">
        <v>0</v>
      </c>
      <c r="I155" s="8">
        <f>IFERROR(VLOOKUP(F155&amp;G155,#REF!,8,FALSE),0)</f>
        <v>0</v>
      </c>
      <c r="J155" s="8">
        <f>IFERROR(VLOOKUP(F155&amp;G155,#REF!,14,FALSE),0)</f>
        <v>0</v>
      </c>
      <c r="K155" s="8">
        <f>IFERROR(VLOOKUP(F155&amp;G155,#REF!,19,FALSE),0)</f>
        <v>0</v>
      </c>
    </row>
    <row r="156" spans="1:11" x14ac:dyDescent="0.2">
      <c r="G156" s="11" t="s">
        <v>156</v>
      </c>
      <c r="H156" s="8">
        <v>0</v>
      </c>
      <c r="I156" s="8">
        <v>14024600</v>
      </c>
      <c r="J156" s="8">
        <f>IFERROR(VLOOKUP(F156&amp;G156,#REF!,14,FALSE),0)</f>
        <v>0</v>
      </c>
      <c r="K156" s="8">
        <f>IFERROR(VLOOKUP(F156&amp;G156,#REF!,19,FALSE),0)</f>
        <v>0</v>
      </c>
    </row>
    <row r="157" spans="1:11" x14ac:dyDescent="0.2">
      <c r="G157" s="11" t="s">
        <v>157</v>
      </c>
      <c r="H157" s="8">
        <v>0</v>
      </c>
      <c r="I157" s="8">
        <f>IFERROR(VLOOKUP(F157&amp;G157,#REF!,8,FALSE),0)</f>
        <v>0</v>
      </c>
      <c r="J157" s="8">
        <f>IFERROR(VLOOKUP(F157&amp;G157,#REF!,14,FALSE),0)</f>
        <v>0</v>
      </c>
      <c r="K157" s="8">
        <f>IFERROR(VLOOKUP(F157&amp;G157,#REF!,19,FALSE),0)</f>
        <v>0</v>
      </c>
    </row>
    <row r="158" spans="1:11" x14ac:dyDescent="0.2">
      <c r="G158" s="11" t="s">
        <v>158</v>
      </c>
      <c r="H158" s="8">
        <v>0</v>
      </c>
      <c r="I158" s="8">
        <v>6900000</v>
      </c>
      <c r="J158" s="8">
        <f>IFERROR(VLOOKUP(F158&amp;G158,#REF!,14,FALSE),0)</f>
        <v>0</v>
      </c>
      <c r="K158" s="8">
        <f>IFERROR(VLOOKUP(F158&amp;G158,#REF!,19,FALSE),0)</f>
        <v>0</v>
      </c>
    </row>
    <row r="159" spans="1:11" x14ac:dyDescent="0.2">
      <c r="G159" s="11" t="s">
        <v>158</v>
      </c>
      <c r="H159" s="8">
        <v>0</v>
      </c>
      <c r="I159" s="8">
        <v>6900000</v>
      </c>
      <c r="J159" s="8">
        <f>IFERROR(VLOOKUP(F159&amp;G159,#REF!,14,FALSE),0)</f>
        <v>0</v>
      </c>
      <c r="K159" s="8">
        <f>IFERROR(VLOOKUP(F159&amp;G159,#REF!,19,FALSE),0)</f>
        <v>0</v>
      </c>
    </row>
    <row r="160" spans="1:11" x14ac:dyDescent="0.2">
      <c r="G160" s="11" t="s">
        <v>158</v>
      </c>
      <c r="H160" s="8">
        <v>0</v>
      </c>
      <c r="I160" s="8">
        <v>9988000</v>
      </c>
      <c r="J160" s="8">
        <f>IFERROR(VLOOKUP(F160&amp;G160,#REF!,14,FALSE),0)</f>
        <v>0</v>
      </c>
      <c r="K160" s="8">
        <f>IFERROR(VLOOKUP(F160&amp;G160,#REF!,19,FALSE),0)</f>
        <v>0</v>
      </c>
    </row>
    <row r="161" spans="7:11" x14ac:dyDescent="0.2">
      <c r="G161" s="11" t="s">
        <v>158</v>
      </c>
      <c r="H161" s="8">
        <v>0</v>
      </c>
      <c r="I161" s="8">
        <v>800400</v>
      </c>
      <c r="J161" s="8">
        <f>IFERROR(VLOOKUP(F161&amp;G161,#REF!,14,FALSE),0)</f>
        <v>0</v>
      </c>
      <c r="K161" s="8">
        <f>IFERROR(VLOOKUP(F161&amp;G161,#REF!,19,FALSE),0)</f>
        <v>0</v>
      </c>
    </row>
    <row r="162" spans="7:11" x14ac:dyDescent="0.2">
      <c r="G162" s="11" t="s">
        <v>158</v>
      </c>
      <c r="H162" s="8">
        <v>0</v>
      </c>
      <c r="I162" s="8">
        <v>4255000</v>
      </c>
      <c r="J162" s="8">
        <f>IFERROR(VLOOKUP(F162&amp;G162,#REF!,14,FALSE),0)</f>
        <v>0</v>
      </c>
      <c r="K162" s="8">
        <f>IFERROR(VLOOKUP(F162&amp;G162,#REF!,19,FALSE),0)</f>
        <v>0</v>
      </c>
    </row>
    <row r="163" spans="7:11" x14ac:dyDescent="0.2">
      <c r="G163" s="11" t="s">
        <v>159</v>
      </c>
      <c r="H163" s="8">
        <v>0</v>
      </c>
      <c r="I163" s="8">
        <f>IFERROR(VLOOKUP(F163&amp;G163,#REF!,8,FALSE),0)</f>
        <v>0</v>
      </c>
      <c r="J163" s="8">
        <f>IFERROR(VLOOKUP(F163&amp;G163,#REF!,14,FALSE),0)</f>
        <v>0</v>
      </c>
      <c r="K163" s="8">
        <f>IFERROR(VLOOKUP(F163&amp;G163,#REF!,19,FALSE),0)</f>
        <v>0</v>
      </c>
    </row>
    <row r="164" spans="7:11" x14ac:dyDescent="0.2">
      <c r="G164" s="11" t="s">
        <v>160</v>
      </c>
      <c r="H164" s="8">
        <v>0</v>
      </c>
      <c r="I164" s="8">
        <f>IFERROR(VLOOKUP(F164&amp;G164,#REF!,8,FALSE),0)</f>
        <v>0</v>
      </c>
      <c r="J164" s="8">
        <f>IFERROR(VLOOKUP(F164&amp;G164,#REF!,14,FALSE),0)</f>
        <v>0</v>
      </c>
      <c r="K164" s="8">
        <f>IFERROR(VLOOKUP(F164&amp;G164,#REF!,19,FALSE),0)</f>
        <v>0</v>
      </c>
    </row>
    <row r="165" spans="7:11" x14ac:dyDescent="0.2">
      <c r="G165" s="11" t="s">
        <v>161</v>
      </c>
      <c r="H165" s="8">
        <v>0</v>
      </c>
      <c r="I165" s="8">
        <f>IFERROR(VLOOKUP(F165&amp;G165,#REF!,8,FALSE),0)</f>
        <v>0</v>
      </c>
      <c r="J165" s="8">
        <f>IFERROR(VLOOKUP(F165&amp;G165,#REF!,14,FALSE),0)</f>
        <v>0</v>
      </c>
      <c r="K165" s="8">
        <f>IFERROR(VLOOKUP(F165&amp;G165,#REF!,19,FALSE),0)</f>
        <v>0</v>
      </c>
    </row>
    <row r="166" spans="7:11" x14ac:dyDescent="0.2">
      <c r="G166" s="11" t="s">
        <v>162</v>
      </c>
      <c r="H166" s="8">
        <v>0</v>
      </c>
      <c r="I166" s="8">
        <f>IFERROR(VLOOKUP(F166&amp;G166,#REF!,8,FALSE),0)</f>
        <v>0</v>
      </c>
      <c r="J166" s="8">
        <f>IFERROR(VLOOKUP(F166&amp;G166,#REF!,14,FALSE),0)</f>
        <v>0</v>
      </c>
      <c r="K166" s="8">
        <f>IFERROR(VLOOKUP(F166&amp;G166,#REF!,19,FALSE),0)</f>
        <v>0</v>
      </c>
    </row>
    <row r="167" spans="7:11" x14ac:dyDescent="0.2">
      <c r="G167" s="11" t="s">
        <v>163</v>
      </c>
      <c r="H167" s="8">
        <v>0</v>
      </c>
      <c r="I167" s="8">
        <f>IFERROR(VLOOKUP(F167&amp;G167,#REF!,8,FALSE),0)</f>
        <v>0</v>
      </c>
      <c r="J167" s="8">
        <f>IFERROR(VLOOKUP(F167&amp;G167,#REF!,14,FALSE),0)</f>
        <v>0</v>
      </c>
      <c r="K167" s="8">
        <f>IFERROR(VLOOKUP(F167&amp;G167,#REF!,19,FALSE),0)</f>
        <v>0</v>
      </c>
    </row>
    <row r="168" spans="7:11" x14ac:dyDescent="0.2">
      <c r="G168" s="11" t="s">
        <v>164</v>
      </c>
      <c r="H168" s="8">
        <v>0</v>
      </c>
      <c r="I168" s="8">
        <v>1390100</v>
      </c>
      <c r="J168" s="8">
        <v>23549900</v>
      </c>
      <c r="K168" s="8">
        <v>24517400</v>
      </c>
    </row>
    <row r="169" spans="7:11" x14ac:dyDescent="0.2">
      <c r="G169" s="11" t="s">
        <v>164</v>
      </c>
      <c r="H169" s="8">
        <v>0</v>
      </c>
      <c r="I169" s="8">
        <v>21280500</v>
      </c>
      <c r="J169" s="8">
        <v>38795400</v>
      </c>
      <c r="K169" s="8">
        <v>42313600</v>
      </c>
    </row>
    <row r="170" spans="7:11" x14ac:dyDescent="0.2">
      <c r="G170" s="11" t="s">
        <v>165</v>
      </c>
      <c r="H170" s="8">
        <v>0</v>
      </c>
      <c r="I170" s="8">
        <v>605519500</v>
      </c>
      <c r="J170" s="8">
        <f>IFERROR(VLOOKUP(F170&amp;G170,#REF!,14,FALSE),0)</f>
        <v>0</v>
      </c>
      <c r="K170" s="8">
        <f>IFERROR(VLOOKUP(F170&amp;G170,#REF!,19,FALSE),0)</f>
        <v>0</v>
      </c>
    </row>
    <row r="171" spans="7:11" x14ac:dyDescent="0.2">
      <c r="G171" s="11" t="s">
        <v>166</v>
      </c>
      <c r="H171" s="8">
        <v>0</v>
      </c>
      <c r="I171" s="8">
        <v>41449600</v>
      </c>
      <c r="J171" s="8">
        <v>9806700</v>
      </c>
      <c r="K171" s="8">
        <f>IFERROR(VLOOKUP(F171&amp;G171,#REF!,19,FALSE),0)</f>
        <v>0</v>
      </c>
    </row>
    <row r="172" spans="7:11" x14ac:dyDescent="0.2">
      <c r="G172" s="11" t="s">
        <v>166</v>
      </c>
      <c r="H172" s="8">
        <v>0</v>
      </c>
      <c r="I172" s="8">
        <v>576700</v>
      </c>
      <c r="J172" s="8">
        <v>448500</v>
      </c>
      <c r="K172" s="8">
        <v>0</v>
      </c>
    </row>
    <row r="173" spans="7:11" x14ac:dyDescent="0.2">
      <c r="G173" s="11" t="s">
        <v>167</v>
      </c>
      <c r="H173" s="8">
        <v>0</v>
      </c>
      <c r="I173" s="8">
        <f>IFERROR(VLOOKUP(F173&amp;G173,#REF!,8,FALSE),0)</f>
        <v>0</v>
      </c>
      <c r="J173" s="8">
        <f>IFERROR(VLOOKUP(F173&amp;G173,#REF!,14,FALSE),0)</f>
        <v>0</v>
      </c>
      <c r="K173" s="8">
        <f>IFERROR(VLOOKUP(F173&amp;G173,#REF!,19,FALSE),0)</f>
        <v>0</v>
      </c>
    </row>
    <row r="174" spans="7:11" x14ac:dyDescent="0.2">
      <c r="G174" s="11" t="s">
        <v>168</v>
      </c>
      <c r="H174" s="8">
        <v>0</v>
      </c>
      <c r="I174" s="8">
        <f>IFERROR(VLOOKUP(F174&amp;G174,#REF!,8,FALSE),0)</f>
        <v>0</v>
      </c>
      <c r="J174" s="8">
        <f>IFERROR(VLOOKUP(F174&amp;G174,#REF!,14,FALSE),0)</f>
        <v>0</v>
      </c>
      <c r="K174" s="8">
        <f>IFERROR(VLOOKUP(F174&amp;G174,#REF!,19,FALSE),0)</f>
        <v>0</v>
      </c>
    </row>
    <row r="175" spans="7:11" x14ac:dyDescent="0.2">
      <c r="G175" s="11" t="s">
        <v>169</v>
      </c>
      <c r="H175" s="8">
        <v>0</v>
      </c>
      <c r="I175" s="8">
        <f>IFERROR(VLOOKUP(F175&amp;G175,#REF!,8,FALSE),0)</f>
        <v>0</v>
      </c>
      <c r="J175" s="8">
        <f>IFERROR(VLOOKUP(F175&amp;G175,#REF!,14,FALSE),0)</f>
        <v>0</v>
      </c>
      <c r="K175" s="8">
        <f>IFERROR(VLOOKUP(F175&amp;G175,#REF!,19,FALSE),0)</f>
        <v>0</v>
      </c>
    </row>
    <row r="176" spans="7:11" x14ac:dyDescent="0.2">
      <c r="G176" s="11" t="s">
        <v>170</v>
      </c>
      <c r="H176" s="8">
        <v>0</v>
      </c>
      <c r="I176" s="8">
        <f>IFERROR(VLOOKUP(F176&amp;G176,#REF!,8,FALSE),0)</f>
        <v>0</v>
      </c>
      <c r="J176" s="8">
        <f>IFERROR(VLOOKUP(F176&amp;G176,#REF!,14,FALSE),0)</f>
        <v>0</v>
      </c>
      <c r="K176" s="8">
        <f>IFERROR(VLOOKUP(F176&amp;G176,#REF!,19,FALSE),0)</f>
        <v>0</v>
      </c>
    </row>
    <row r="177" spans="7:11" x14ac:dyDescent="0.2">
      <c r="G177" s="11" t="s">
        <v>171</v>
      </c>
      <c r="H177" s="8">
        <v>0</v>
      </c>
      <c r="I177" s="8">
        <f>IFERROR(VLOOKUP(F177&amp;G177,#REF!,8,FALSE),0)</f>
        <v>0</v>
      </c>
      <c r="J177" s="8">
        <f>IFERROR(VLOOKUP(F177&amp;G177,#REF!,14,FALSE),0)</f>
        <v>0</v>
      </c>
      <c r="K177" s="8">
        <f>IFERROR(VLOOKUP(F177&amp;G177,#REF!,19,FALSE),0)</f>
        <v>0</v>
      </c>
    </row>
    <row r="178" spans="7:11" x14ac:dyDescent="0.2">
      <c r="G178" s="11" t="s">
        <v>172</v>
      </c>
      <c r="H178" s="8">
        <v>0</v>
      </c>
      <c r="I178" s="8">
        <f>IFERROR(VLOOKUP(F178&amp;G178,#REF!,8,FALSE),0)</f>
        <v>0</v>
      </c>
      <c r="J178" s="8">
        <f>IFERROR(VLOOKUP(F178&amp;G178,#REF!,14,FALSE),0)</f>
        <v>0</v>
      </c>
      <c r="K178" s="8">
        <f>IFERROR(VLOOKUP(F178&amp;G178,#REF!,19,FALSE),0)</f>
        <v>0</v>
      </c>
    </row>
    <row r="179" spans="7:11" x14ac:dyDescent="0.2">
      <c r="G179" s="11" t="s">
        <v>173</v>
      </c>
      <c r="H179" s="8">
        <v>0</v>
      </c>
      <c r="I179" s="8">
        <f>IFERROR(VLOOKUP(F179&amp;G179,#REF!,8,FALSE),0)</f>
        <v>0</v>
      </c>
      <c r="J179" s="8">
        <f>IFERROR(VLOOKUP(F179&amp;G179,#REF!,14,FALSE),0)</f>
        <v>0</v>
      </c>
      <c r="K179" s="8">
        <f>IFERROR(VLOOKUP(F179&amp;G179,#REF!,19,FALSE),0)</f>
        <v>0</v>
      </c>
    </row>
    <row r="180" spans="7:11" x14ac:dyDescent="0.2">
      <c r="G180" s="11" t="s">
        <v>174</v>
      </c>
      <c r="H180" s="8">
        <v>0</v>
      </c>
      <c r="I180" s="8">
        <f>IFERROR(VLOOKUP(F180&amp;G180,#REF!,8,FALSE),0)</f>
        <v>0</v>
      </c>
      <c r="J180" s="8">
        <f>IFERROR(VLOOKUP(F180&amp;G180,#REF!,14,FALSE),0)</f>
        <v>0</v>
      </c>
      <c r="K180" s="8">
        <f>IFERROR(VLOOKUP(F180&amp;G180,#REF!,19,FALSE),0)</f>
        <v>0</v>
      </c>
    </row>
    <row r="181" spans="7:11" x14ac:dyDescent="0.2">
      <c r="G181" s="11" t="s">
        <v>175</v>
      </c>
      <c r="H181" s="8">
        <v>0</v>
      </c>
      <c r="I181" s="8">
        <f>IFERROR(VLOOKUP(F181&amp;G181,#REF!,8,FALSE),0)</f>
        <v>0</v>
      </c>
      <c r="J181" s="8">
        <f>IFERROR(VLOOKUP(F181&amp;G181,#REF!,14,FALSE),0)</f>
        <v>0</v>
      </c>
      <c r="K181" s="8">
        <f>IFERROR(VLOOKUP(F181&amp;G181,#REF!,19,FALSE),0)</f>
        <v>0</v>
      </c>
    </row>
    <row r="182" spans="7:11" x14ac:dyDescent="0.2">
      <c r="G182" s="11" t="s">
        <v>176</v>
      </c>
      <c r="H182" s="8">
        <v>0</v>
      </c>
      <c r="I182" s="8">
        <f>IFERROR(VLOOKUP(F182&amp;G182,#REF!,8,FALSE),0)</f>
        <v>0</v>
      </c>
      <c r="J182" s="8">
        <f>IFERROR(VLOOKUP(F182&amp;G182,#REF!,14,FALSE),0)</f>
        <v>0</v>
      </c>
      <c r="K182" s="8">
        <f>IFERROR(VLOOKUP(F182&amp;G182,#REF!,19,FALSE),0)</f>
        <v>0</v>
      </c>
    </row>
    <row r="183" spans="7:11" x14ac:dyDescent="0.2">
      <c r="G183" s="11" t="s">
        <v>177</v>
      </c>
      <c r="H183" s="8">
        <v>0</v>
      </c>
      <c r="I183" s="8">
        <f>IFERROR(VLOOKUP(F183&amp;G183,#REF!,8,FALSE),0)</f>
        <v>0</v>
      </c>
      <c r="J183" s="8">
        <f>IFERROR(VLOOKUP(F183&amp;G183,#REF!,14,FALSE),0)</f>
        <v>0</v>
      </c>
      <c r="K183" s="8">
        <f>IFERROR(VLOOKUP(F183&amp;G183,#REF!,19,FALSE),0)</f>
        <v>0</v>
      </c>
    </row>
    <row r="184" spans="7:11" x14ac:dyDescent="0.2">
      <c r="G184" s="11" t="s">
        <v>178</v>
      </c>
      <c r="H184" s="8">
        <v>0</v>
      </c>
      <c r="I184" s="8">
        <f>IFERROR(VLOOKUP(F184&amp;G184,#REF!,8,FALSE),0)</f>
        <v>0</v>
      </c>
      <c r="J184" s="8">
        <f>IFERROR(VLOOKUP(F184&amp;G184,#REF!,14,FALSE),0)</f>
        <v>0</v>
      </c>
      <c r="K184" s="8">
        <f>IFERROR(VLOOKUP(F184&amp;G184,#REF!,19,FALSE),0)</f>
        <v>0</v>
      </c>
    </row>
    <row r="185" spans="7:11" x14ac:dyDescent="0.2">
      <c r="G185" s="11" t="s">
        <v>179</v>
      </c>
      <c r="H185" s="8">
        <v>0</v>
      </c>
      <c r="I185" s="8">
        <f>IFERROR(VLOOKUP(F185&amp;G185,#REF!,8,FALSE),0)</f>
        <v>0</v>
      </c>
      <c r="J185" s="8">
        <f>IFERROR(VLOOKUP(F185&amp;G185,#REF!,14,FALSE),0)</f>
        <v>0</v>
      </c>
      <c r="K185" s="8">
        <f>IFERROR(VLOOKUP(F185&amp;G185,#REF!,19,FALSE),0)</f>
        <v>0</v>
      </c>
    </row>
    <row r="186" spans="7:11" x14ac:dyDescent="0.2">
      <c r="G186" s="11" t="s">
        <v>180</v>
      </c>
      <c r="H186" s="8">
        <v>0</v>
      </c>
      <c r="I186" s="8">
        <f>IFERROR(VLOOKUP(F186&amp;G186,#REF!,8,FALSE),0)</f>
        <v>0</v>
      </c>
      <c r="J186" s="8">
        <f>IFERROR(VLOOKUP(F186&amp;G186,#REF!,14,FALSE),0)</f>
        <v>0</v>
      </c>
      <c r="K186" s="8">
        <f>IFERROR(VLOOKUP(F186&amp;G186,#REF!,19,FALSE),0)</f>
        <v>0</v>
      </c>
    </row>
    <row r="187" spans="7:11" x14ac:dyDescent="0.2">
      <c r="G187" s="11" t="s">
        <v>181</v>
      </c>
      <c r="H187" s="8">
        <v>0</v>
      </c>
      <c r="I187" s="8">
        <f>IFERROR(VLOOKUP(F187&amp;G187,#REF!,8,FALSE),0)</f>
        <v>0</v>
      </c>
      <c r="J187" s="8">
        <f>IFERROR(VLOOKUP(F187&amp;G187,#REF!,14,FALSE),0)</f>
        <v>0</v>
      </c>
      <c r="K187" s="8">
        <f>IFERROR(VLOOKUP(F187&amp;G187,#REF!,19,FALSE),0)</f>
        <v>0</v>
      </c>
    </row>
    <row r="188" spans="7:11" x14ac:dyDescent="0.2">
      <c r="G188" s="11" t="s">
        <v>182</v>
      </c>
      <c r="H188" s="8">
        <v>0</v>
      </c>
      <c r="I188" s="8">
        <f>IFERROR(VLOOKUP(F188&amp;G188,#REF!,8,FALSE),0)</f>
        <v>0</v>
      </c>
      <c r="J188" s="8">
        <f>IFERROR(VLOOKUP(F188&amp;G188,#REF!,14,FALSE),0)</f>
        <v>0</v>
      </c>
      <c r="K188" s="8">
        <f>IFERROR(VLOOKUP(F188&amp;G188,#REF!,19,FALSE),0)</f>
        <v>0</v>
      </c>
    </row>
    <row r="189" spans="7:11" x14ac:dyDescent="0.2">
      <c r="G189" s="11" t="s">
        <v>183</v>
      </c>
      <c r="H189" s="8">
        <v>0</v>
      </c>
      <c r="I189" s="8">
        <f>IFERROR(VLOOKUP(F189&amp;G189,#REF!,8,FALSE),0)</f>
        <v>0</v>
      </c>
      <c r="J189" s="8">
        <f>IFERROR(VLOOKUP(F189&amp;G189,#REF!,14,FALSE),0)</f>
        <v>0</v>
      </c>
      <c r="K189" s="8">
        <f>IFERROR(VLOOKUP(F189&amp;G189,#REF!,19,FALSE),0)</f>
        <v>0</v>
      </c>
    </row>
    <row r="190" spans="7:11" x14ac:dyDescent="0.2">
      <c r="G190" s="11" t="s">
        <v>184</v>
      </c>
      <c r="H190" s="8">
        <v>0</v>
      </c>
      <c r="I190" s="8">
        <f>IFERROR(VLOOKUP(F190&amp;G190,#REF!,8,FALSE),0)</f>
        <v>0</v>
      </c>
      <c r="J190" s="8">
        <f>IFERROR(VLOOKUP(F190&amp;G190,#REF!,14,FALSE),0)</f>
        <v>0</v>
      </c>
      <c r="K190" s="8">
        <f>IFERROR(VLOOKUP(F190&amp;G190,#REF!,19,FALSE),0)</f>
        <v>0</v>
      </c>
    </row>
    <row r="191" spans="7:11" x14ac:dyDescent="0.2">
      <c r="G191" s="11" t="s">
        <v>185</v>
      </c>
      <c r="H191" s="8">
        <v>0</v>
      </c>
      <c r="I191" s="8">
        <f>IFERROR(VLOOKUP(F191&amp;G191,#REF!,8,FALSE),0)</f>
        <v>0</v>
      </c>
      <c r="J191" s="8">
        <f>IFERROR(VLOOKUP(F191&amp;G191,#REF!,14,FALSE),0)</f>
        <v>0</v>
      </c>
      <c r="K191" s="8">
        <f>IFERROR(VLOOKUP(F191&amp;G191,#REF!,19,FALSE),0)</f>
        <v>0</v>
      </c>
    </row>
    <row r="192" spans="7:11" x14ac:dyDescent="0.2">
      <c r="G192" s="11" t="s">
        <v>186</v>
      </c>
      <c r="H192" s="8">
        <v>0</v>
      </c>
      <c r="I192" s="8">
        <f>IFERROR(VLOOKUP(F192&amp;G192,#REF!,8,FALSE),0)</f>
        <v>0</v>
      </c>
      <c r="J192" s="8">
        <f>IFERROR(VLOOKUP(F192&amp;G192,#REF!,14,FALSE),0)</f>
        <v>0</v>
      </c>
      <c r="K192" s="8">
        <f>IFERROR(VLOOKUP(F192&amp;G192,#REF!,19,FALSE),0)</f>
        <v>0</v>
      </c>
    </row>
    <row r="193" spans="7:11" x14ac:dyDescent="0.2">
      <c r="G193" s="11" t="s">
        <v>187</v>
      </c>
      <c r="H193" s="8">
        <v>0</v>
      </c>
      <c r="I193" s="8">
        <f>IFERROR(VLOOKUP(F193&amp;G193,#REF!,8,FALSE),0)</f>
        <v>0</v>
      </c>
      <c r="J193" s="8">
        <f>IFERROR(VLOOKUP(F193&amp;G193,#REF!,14,FALSE),0)</f>
        <v>0</v>
      </c>
      <c r="K193" s="8">
        <f>IFERROR(VLOOKUP(F193&amp;G193,#REF!,19,FALSE),0)</f>
        <v>0</v>
      </c>
    </row>
    <row r="194" spans="7:11" x14ac:dyDescent="0.2">
      <c r="G194" s="11" t="s">
        <v>188</v>
      </c>
      <c r="H194" s="8">
        <v>0</v>
      </c>
      <c r="I194" s="8">
        <f>IFERROR(VLOOKUP(F194&amp;G194,#REF!,8,FALSE),0)</f>
        <v>0</v>
      </c>
      <c r="J194" s="8">
        <f>IFERROR(VLOOKUP(F194&amp;G194,#REF!,14,FALSE),0)</f>
        <v>0</v>
      </c>
      <c r="K194" s="8">
        <f>IFERROR(VLOOKUP(F194&amp;G194,#REF!,19,FALSE),0)</f>
        <v>0</v>
      </c>
    </row>
    <row r="195" spans="7:11" x14ac:dyDescent="0.2">
      <c r="G195" s="11" t="s">
        <v>189</v>
      </c>
      <c r="H195" s="8">
        <v>0</v>
      </c>
      <c r="I195" s="8">
        <f>IFERROR(VLOOKUP(F195&amp;G195,#REF!,8,FALSE),0)</f>
        <v>0</v>
      </c>
      <c r="J195" s="8">
        <f>IFERROR(VLOOKUP(F195&amp;G195,#REF!,14,FALSE),0)</f>
        <v>0</v>
      </c>
      <c r="K195" s="8">
        <f>IFERROR(VLOOKUP(F195&amp;G195,#REF!,19,FALSE),0)</f>
        <v>0</v>
      </c>
    </row>
    <row r="196" spans="7:11" x14ac:dyDescent="0.2">
      <c r="G196" s="11" t="s">
        <v>190</v>
      </c>
      <c r="H196" s="8">
        <v>0</v>
      </c>
      <c r="I196" s="8">
        <f>IFERROR(VLOOKUP(F196&amp;G196,#REF!,8,FALSE),0)</f>
        <v>0</v>
      </c>
      <c r="J196" s="8">
        <f>IFERROR(VLOOKUP(F196&amp;G196,#REF!,14,FALSE),0)</f>
        <v>0</v>
      </c>
      <c r="K196" s="8">
        <f>IFERROR(VLOOKUP(F196&amp;G196,#REF!,19,FALSE),0)</f>
        <v>0</v>
      </c>
    </row>
    <row r="197" spans="7:11" x14ac:dyDescent="0.2">
      <c r="G197" s="11" t="s">
        <v>191</v>
      </c>
      <c r="H197" s="8">
        <v>0</v>
      </c>
      <c r="I197" s="8">
        <f>IFERROR(VLOOKUP(F197&amp;G197,#REF!,8,FALSE),0)</f>
        <v>0</v>
      </c>
      <c r="J197" s="8">
        <f>IFERROR(VLOOKUP(F197&amp;G197,#REF!,14,FALSE),0)</f>
        <v>0</v>
      </c>
      <c r="K197" s="8">
        <f>IFERROR(VLOOKUP(F197&amp;G197,#REF!,19,FALSE),0)</f>
        <v>0</v>
      </c>
    </row>
    <row r="198" spans="7:11" x14ac:dyDescent="0.2">
      <c r="G198" s="11" t="s">
        <v>192</v>
      </c>
      <c r="H198" s="8">
        <v>0</v>
      </c>
      <c r="I198" s="8">
        <f>IFERROR(VLOOKUP(F198&amp;G198,#REF!,8,FALSE),0)</f>
        <v>0</v>
      </c>
      <c r="J198" s="8">
        <f>IFERROR(VLOOKUP(F198&amp;G198,#REF!,14,FALSE),0)</f>
        <v>0</v>
      </c>
      <c r="K198" s="8">
        <f>IFERROR(VLOOKUP(F198&amp;G198,#REF!,19,FALSE),0)</f>
        <v>0</v>
      </c>
    </row>
    <row r="199" spans="7:11" x14ac:dyDescent="0.2">
      <c r="G199" s="11" t="s">
        <v>193</v>
      </c>
      <c r="H199" s="8">
        <v>0</v>
      </c>
      <c r="I199" s="8">
        <f>IFERROR(VLOOKUP(F199&amp;G199,#REF!,8,FALSE),0)</f>
        <v>0</v>
      </c>
      <c r="J199" s="8">
        <f>IFERROR(VLOOKUP(F199&amp;G199,#REF!,14,FALSE),0)</f>
        <v>0</v>
      </c>
      <c r="K199" s="8">
        <f>IFERROR(VLOOKUP(F199&amp;G199,#REF!,19,FALSE),0)</f>
        <v>0</v>
      </c>
    </row>
    <row r="200" spans="7:11" x14ac:dyDescent="0.2">
      <c r="G200" s="11" t="s">
        <v>194</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60" t="s">
        <v>198</v>
      </c>
      <c r="B1" s="60"/>
      <c r="C1" s="60"/>
      <c r="D1" s="60"/>
      <c r="E1" s="60"/>
      <c r="F1" s="60"/>
      <c r="G1" s="60"/>
      <c r="H1" s="60"/>
      <c r="I1" s="60"/>
    </row>
    <row r="2" spans="1:9" ht="61.5" customHeight="1" x14ac:dyDescent="0.25">
      <c r="A2" s="15" t="s">
        <v>0</v>
      </c>
      <c r="B2" s="15" t="s">
        <v>17</v>
      </c>
      <c r="C2" s="17" t="s">
        <v>18</v>
      </c>
      <c r="D2" s="15" t="s">
        <v>19</v>
      </c>
      <c r="E2" s="16" t="s">
        <v>30</v>
      </c>
      <c r="F2" s="16" t="s">
        <v>21</v>
      </c>
      <c r="G2" s="16" t="s">
        <v>20</v>
      </c>
      <c r="H2" s="16" t="s">
        <v>22</v>
      </c>
      <c r="I2" s="16" t="s">
        <v>195</v>
      </c>
    </row>
    <row r="3" spans="1:9" ht="47.25" customHeight="1" x14ac:dyDescent="0.25">
      <c r="A3" s="23">
        <v>814</v>
      </c>
      <c r="B3" s="18" t="s">
        <v>31</v>
      </c>
      <c r="C3" s="19">
        <v>359030000</v>
      </c>
      <c r="D3" s="19">
        <v>317813800</v>
      </c>
      <c r="E3" s="19">
        <f>D3*0.08/0.92</f>
        <v>27635982.609999999</v>
      </c>
      <c r="F3" s="20">
        <v>0</v>
      </c>
      <c r="G3" s="21">
        <v>0.08</v>
      </c>
      <c r="H3" s="22" t="s">
        <v>197</v>
      </c>
      <c r="I3" s="24" t="s">
        <v>196</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2025-2027</vt:lpstr>
      <vt:lpstr>data 2018</vt:lpstr>
      <vt:lpstr>для Старовойтовой</vt:lpstr>
      <vt:lpstr>'2025-2027'!Заголовки_для_печати</vt:lpstr>
      <vt:lpstr>'для Старовойтовой'!Заголовки_для_печати</vt:lpstr>
      <vt:lpstr>'2025-2027'!Область_печати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2025-11-19T11:49:56Z</cp:lastPrinted>
  <dcterms:created xsi:type="dcterms:W3CDTF">2018-12-25T15:55:39Z</dcterms:created>
  <dcterms:modified xsi:type="dcterms:W3CDTF">2025-12-02T12:16:58Z</dcterms:modified>
</cp:coreProperties>
</file>